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88AB15FA-D138-474F-B90C-85483B09DDC5}" xr6:coauthVersionLast="47" xr6:coauthVersionMax="47" xr10:uidLastSave="{00000000-0000-0000-0000-000000000000}"/>
  <bookViews>
    <workbookView xWindow="32775" yWindow="690" windowWidth="21600" windowHeight="11385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Q26" i="2"/>
  <c r="Q45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R45" i="2" s="1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5" i="3"/>
  <c r="N44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V45" i="3" s="1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Z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V45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J26" i="4"/>
  <c r="J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S26" i="4" s="1"/>
  <c r="R13" i="4"/>
  <c r="R26" i="4" s="1"/>
  <c r="R45" i="4" s="1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I13" i="4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N45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F45" i="5" s="1"/>
  <c r="E37" i="5"/>
  <c r="E44" i="5" s="1"/>
  <c r="D37" i="5"/>
  <c r="D44" i="5" s="1"/>
  <c r="C37" i="5"/>
  <c r="C44" i="5" s="1"/>
  <c r="Y26" i="5"/>
  <c r="Y45" i="5" s="1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Y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F44" i="7"/>
  <c r="F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C37" i="7"/>
  <c r="C44" i="7" s="1"/>
  <c r="AA25" i="7"/>
  <c r="Z25" i="7"/>
  <c r="Y25" i="7"/>
  <c r="X25" i="7"/>
  <c r="W25" i="7"/>
  <c r="V25" i="7"/>
  <c r="U25" i="7"/>
  <c r="T25" i="7"/>
  <c r="S25" i="7"/>
  <c r="R25" i="7"/>
  <c r="R26" i="7" s="1"/>
  <c r="R45" i="7" s="1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Z26" i="7" s="1"/>
  <c r="W13" i="7"/>
  <c r="W26" i="7" s="1"/>
  <c r="V13" i="7"/>
  <c r="V26" i="7" s="1"/>
  <c r="U13" i="7"/>
  <c r="T13" i="7"/>
  <c r="T26" i="7" s="1"/>
  <c r="S13" i="7"/>
  <c r="S26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L13" i="7"/>
  <c r="L26" i="7" s="1"/>
  <c r="K13" i="7"/>
  <c r="K26" i="7" s="1"/>
  <c r="J13" i="7"/>
  <c r="I13" i="7"/>
  <c r="I26" i="7" s="1"/>
  <c r="I45" i="7" s="1"/>
  <c r="H13" i="7"/>
  <c r="H26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J44" i="8"/>
  <c r="F44" i="8"/>
  <c r="AA43" i="8"/>
  <c r="Y43" i="8"/>
  <c r="X43" i="8"/>
  <c r="X44" i="8" s="1"/>
  <c r="W43" i="8"/>
  <c r="W44" i="8" s="1"/>
  <c r="V43" i="8"/>
  <c r="U43" i="8"/>
  <c r="T43" i="8"/>
  <c r="S43" i="8"/>
  <c r="R43" i="8"/>
  <c r="Q43" i="8"/>
  <c r="P43" i="8"/>
  <c r="P44" i="8" s="1"/>
  <c r="O43" i="8"/>
  <c r="O44" i="8" s="1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T37" i="8"/>
  <c r="T44" i="8" s="1"/>
  <c r="S37" i="8"/>
  <c r="R37" i="8"/>
  <c r="R44" i="8" s="1"/>
  <c r="Q37" i="8"/>
  <c r="Q44" i="8" s="1"/>
  <c r="P37" i="8"/>
  <c r="O37" i="8"/>
  <c r="N37" i="8"/>
  <c r="N44" i="8" s="1"/>
  <c r="M37" i="8"/>
  <c r="L37" i="8"/>
  <c r="L44" i="8" s="1"/>
  <c r="K37" i="8"/>
  <c r="J37" i="8"/>
  <c r="I37" i="8"/>
  <c r="I44" i="8" s="1"/>
  <c r="H37" i="8"/>
  <c r="G37" i="8"/>
  <c r="G44" i="8" s="1"/>
  <c r="F37" i="8"/>
  <c r="E37" i="8"/>
  <c r="D37" i="8"/>
  <c r="D44" i="8" s="1"/>
  <c r="C37" i="8"/>
  <c r="T26" i="8"/>
  <c r="T45" i="8" s="1"/>
  <c r="O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T13" i="8"/>
  <c r="S13" i="8"/>
  <c r="S26" i="8" s="1"/>
  <c r="R13" i="8"/>
  <c r="R26" i="8" s="1"/>
  <c r="Q13" i="8"/>
  <c r="Q26" i="8" s="1"/>
  <c r="P13" i="8"/>
  <c r="P26" i="8" s="1"/>
  <c r="O13" i="8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G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X44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W26" i="9"/>
  <c r="O26" i="9"/>
  <c r="J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V26" i="9" s="1"/>
  <c r="U13" i="9"/>
  <c r="U26" i="9" s="1"/>
  <c r="U45" i="9" s="1"/>
  <c r="T13" i="9"/>
  <c r="T26" i="9" s="1"/>
  <c r="T45" i="9" s="1"/>
  <c r="S13" i="9"/>
  <c r="S26" i="9" s="1"/>
  <c r="S45" i="9" s="1"/>
  <c r="R13" i="9"/>
  <c r="Q13" i="9"/>
  <c r="Q26" i="9" s="1"/>
  <c r="P13" i="9"/>
  <c r="P26" i="9" s="1"/>
  <c r="O13" i="9"/>
  <c r="N13" i="9"/>
  <c r="N26" i="9" s="1"/>
  <c r="M13" i="9"/>
  <c r="M26" i="9" s="1"/>
  <c r="M45" i="9" s="1"/>
  <c r="L13" i="9"/>
  <c r="L26" i="9" s="1"/>
  <c r="L45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C45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T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L26" i="1" s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V13" i="1"/>
  <c r="V26" i="1" s="1"/>
  <c r="U13" i="1"/>
  <c r="T13" i="1"/>
  <c r="S13" i="1"/>
  <c r="S26" i="1" s="1"/>
  <c r="S45" i="1" s="1"/>
  <c r="R13" i="1"/>
  <c r="Q13" i="1"/>
  <c r="P13" i="1"/>
  <c r="P26" i="1" s="1"/>
  <c r="P45" i="1" s="1"/>
  <c r="O13" i="1"/>
  <c r="N13" i="1"/>
  <c r="N26" i="1" s="1"/>
  <c r="M13" i="1"/>
  <c r="L13" i="1"/>
  <c r="K13" i="1"/>
  <c r="K26" i="1" s="1"/>
  <c r="K45" i="1" s="1"/>
  <c r="J13" i="1"/>
  <c r="I13" i="1"/>
  <c r="H13" i="1"/>
  <c r="H26" i="1" s="1"/>
  <c r="H45" i="1" s="1"/>
  <c r="G13" i="1"/>
  <c r="F13" i="1"/>
  <c r="F26" i="1" s="1"/>
  <c r="E13" i="1"/>
  <c r="D13" i="1"/>
  <c r="D26" i="1" s="1"/>
  <c r="C13" i="1"/>
  <c r="C26" i="1" s="1"/>
  <c r="C45" i="1" s="1"/>
  <c r="V45" i="7" l="1"/>
  <c r="R26" i="3"/>
  <c r="R45" i="3" s="1"/>
  <c r="U44" i="3"/>
  <c r="H44" i="2"/>
  <c r="X26" i="1"/>
  <c r="J44" i="1"/>
  <c r="R44" i="1"/>
  <c r="C45" i="7"/>
  <c r="K45" i="7"/>
  <c r="S45" i="7"/>
  <c r="F45" i="4"/>
  <c r="N45" i="4"/>
  <c r="F45" i="2"/>
  <c r="N45" i="2"/>
  <c r="V45" i="2"/>
  <c r="J26" i="3"/>
  <c r="J45" i="3" s="1"/>
  <c r="J26" i="1"/>
  <c r="J45" i="1" s="1"/>
  <c r="R26" i="1"/>
  <c r="I26" i="1"/>
  <c r="I45" i="1" s="1"/>
  <c r="Q26" i="1"/>
  <c r="Y26" i="1"/>
  <c r="G45" i="9"/>
  <c r="F45" i="9"/>
  <c r="N45" i="9"/>
  <c r="V45" i="9"/>
  <c r="E45" i="8"/>
  <c r="C44" i="8"/>
  <c r="K44" i="8"/>
  <c r="S44" i="8"/>
  <c r="S45" i="8" s="1"/>
  <c r="L45" i="7"/>
  <c r="V45" i="5"/>
  <c r="W44" i="3"/>
  <c r="Y44" i="1"/>
  <c r="V45" i="6"/>
  <c r="O45" i="9"/>
  <c r="W44" i="9"/>
  <c r="W45" i="9" s="1"/>
  <c r="P45" i="9"/>
  <c r="N45" i="8"/>
  <c r="V45" i="8"/>
  <c r="E26" i="7"/>
  <c r="E45" i="7" s="1"/>
  <c r="M26" i="7"/>
  <c r="M45" i="7" s="1"/>
  <c r="U26" i="7"/>
  <c r="U45" i="7" s="1"/>
  <c r="G44" i="7"/>
  <c r="W44" i="7"/>
  <c r="W45" i="7" s="1"/>
  <c r="U45" i="6"/>
  <c r="G45" i="5"/>
  <c r="O45" i="5"/>
  <c r="W45" i="5"/>
  <c r="E45" i="3"/>
  <c r="U45" i="3"/>
  <c r="I45" i="9"/>
  <c r="Q45" i="9"/>
  <c r="H45" i="9"/>
  <c r="Z43" i="9"/>
  <c r="G45" i="8"/>
  <c r="W45" i="8"/>
  <c r="E44" i="8"/>
  <c r="M44" i="8"/>
  <c r="M45" i="8" s="1"/>
  <c r="U44" i="8"/>
  <c r="U45" i="8" s="1"/>
  <c r="N45" i="7"/>
  <c r="AA26" i="6"/>
  <c r="J26" i="6"/>
  <c r="J45" i="6" s="1"/>
  <c r="R26" i="6"/>
  <c r="R45" i="6" s="1"/>
  <c r="N45" i="3"/>
  <c r="C45" i="8"/>
  <c r="J26" i="7"/>
  <c r="J45" i="7" s="1"/>
  <c r="W44" i="4"/>
  <c r="F44" i="1"/>
  <c r="N44" i="1"/>
  <c r="R26" i="9"/>
  <c r="R45" i="9" s="1"/>
  <c r="Y44" i="9"/>
  <c r="Z44" i="9" s="1"/>
  <c r="O45" i="8"/>
  <c r="O44" i="6"/>
  <c r="W44" i="6"/>
  <c r="J26" i="2"/>
  <c r="J45" i="2" s="1"/>
  <c r="U45" i="2"/>
  <c r="D44" i="7"/>
  <c r="D45" i="7" s="1"/>
  <c r="T44" i="7"/>
  <c r="T45" i="7" s="1"/>
  <c r="AA44" i="6"/>
  <c r="G44" i="4"/>
  <c r="G45" i="4" s="1"/>
  <c r="E26" i="1"/>
  <c r="E45" i="1" s="1"/>
  <c r="M26" i="1"/>
  <c r="M45" i="1" s="1"/>
  <c r="U26" i="1"/>
  <c r="U45" i="1" s="1"/>
  <c r="Z50" i="8"/>
  <c r="J26" i="5"/>
  <c r="J45" i="5" s="1"/>
  <c r="U45" i="4"/>
  <c r="Z50" i="4"/>
  <c r="F45" i="6"/>
  <c r="G26" i="1"/>
  <c r="O26" i="1"/>
  <c r="W26" i="1"/>
  <c r="Z37" i="1"/>
  <c r="G44" i="2"/>
  <c r="G45" i="2" s="1"/>
  <c r="O44" i="2"/>
  <c r="O45" i="2" s="1"/>
  <c r="W44" i="2"/>
  <c r="X45" i="8"/>
  <c r="Z44" i="8"/>
  <c r="R45" i="1"/>
  <c r="Q45" i="1"/>
  <c r="Y45" i="1"/>
  <c r="AA45" i="1"/>
  <c r="H45" i="8"/>
  <c r="P45" i="8"/>
  <c r="Z26" i="9"/>
  <c r="X45" i="9"/>
  <c r="F45" i="1"/>
  <c r="N45" i="1"/>
  <c r="V45" i="1"/>
  <c r="I45" i="8"/>
  <c r="Y45" i="8"/>
  <c r="Z26" i="8"/>
  <c r="Q45" i="8"/>
  <c r="G45" i="1"/>
  <c r="O45" i="1"/>
  <c r="W45" i="1"/>
  <c r="R45" i="8"/>
  <c r="Z43" i="8"/>
  <c r="X44" i="7"/>
  <c r="Z44" i="7" s="1"/>
  <c r="Z37" i="7"/>
  <c r="D45" i="6"/>
  <c r="L45" i="6"/>
  <c r="T45" i="6"/>
  <c r="Z26" i="5"/>
  <c r="C45" i="3"/>
  <c r="K45" i="3"/>
  <c r="S45" i="3"/>
  <c r="H45" i="2"/>
  <c r="J45" i="9"/>
  <c r="X44" i="1"/>
  <c r="Z44" i="1" s="1"/>
  <c r="K45" i="6"/>
  <c r="H45" i="5"/>
  <c r="AA45" i="3"/>
  <c r="W45" i="2"/>
  <c r="P44" i="2"/>
  <c r="P45" i="2" s="1"/>
  <c r="X44" i="2"/>
  <c r="Z44" i="2" s="1"/>
  <c r="Z37" i="2"/>
  <c r="Z26" i="1"/>
  <c r="AA26" i="5"/>
  <c r="AA45" i="5" s="1"/>
  <c r="O45" i="4"/>
  <c r="W45" i="4"/>
  <c r="X44" i="4"/>
  <c r="Z44" i="4" s="1"/>
  <c r="Z37" i="4"/>
  <c r="D45" i="3"/>
  <c r="L45" i="3"/>
  <c r="T45" i="3"/>
  <c r="Z26" i="2"/>
  <c r="X44" i="5"/>
  <c r="Z44" i="5" s="1"/>
  <c r="Z37" i="5"/>
  <c r="J45" i="8"/>
  <c r="Z25" i="1"/>
  <c r="C45" i="6"/>
  <c r="P45" i="5"/>
  <c r="L45" i="1"/>
  <c r="T45" i="1"/>
  <c r="D45" i="9"/>
  <c r="K45" i="8"/>
  <c r="G45" i="6"/>
  <c r="O45" i="6"/>
  <c r="W45" i="6"/>
  <c r="X44" i="6"/>
  <c r="Z44" i="6" s="1"/>
  <c r="Z37" i="6"/>
  <c r="D45" i="5"/>
  <c r="L45" i="5"/>
  <c r="T45" i="5"/>
  <c r="I45" i="5"/>
  <c r="Z26" i="4"/>
  <c r="S45" i="6"/>
  <c r="L45" i="8"/>
  <c r="G45" i="7"/>
  <c r="O45" i="7"/>
  <c r="H45" i="6"/>
  <c r="P45" i="6"/>
  <c r="AA45" i="4"/>
  <c r="G45" i="3"/>
  <c r="O45" i="3"/>
  <c r="W45" i="3"/>
  <c r="X44" i="3"/>
  <c r="Z44" i="3" s="1"/>
  <c r="Z37" i="3"/>
  <c r="D45" i="2"/>
  <c r="L45" i="2"/>
  <c r="T45" i="2"/>
  <c r="I45" i="2"/>
  <c r="D45" i="1"/>
  <c r="H45" i="7"/>
  <c r="P45" i="7"/>
  <c r="X45" i="7"/>
  <c r="Z45" i="7" s="1"/>
  <c r="Z26" i="6"/>
  <c r="Q45" i="5"/>
  <c r="K45" i="4"/>
  <c r="S45" i="4"/>
  <c r="H45" i="3"/>
  <c r="P45" i="3"/>
  <c r="X45" i="3"/>
  <c r="Z45" i="3" s="1"/>
  <c r="Z13" i="9"/>
  <c r="Z13" i="8"/>
  <c r="Z13" i="7"/>
  <c r="Z13" i="6"/>
  <c r="Z13" i="5"/>
  <c r="Z13" i="4"/>
  <c r="Z13" i="3"/>
  <c r="Z13" i="2"/>
  <c r="Y45" i="9" l="1"/>
  <c r="X45" i="2"/>
  <c r="Z45" i="2" s="1"/>
  <c r="Z45" i="9"/>
  <c r="AA45" i="6"/>
  <c r="X45" i="6"/>
  <c r="Z45" i="6" s="1"/>
  <c r="X45" i="1"/>
  <c r="Z45" i="1" s="1"/>
  <c r="X45" i="4"/>
  <c r="Z45" i="4" s="1"/>
  <c r="X45" i="5"/>
  <c r="Z45" i="5" s="1"/>
  <c r="Z45" i="8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<sst xmlns="http://schemas.openxmlformats.org/spreadsheetml/2006/main" count="1170" uniqueCount="88">
  <si>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</si>
  <si>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</si>
  <si>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</si>
  <si>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</si>
  <si>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</si>
  <si>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</si>
  <si>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</si>
  <si>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</si>
  <si>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</si>
  <si>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</si>
  <si>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</si>
  <si>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</si>
  <si>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</si>
  <si>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</si>
  <si>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</si>
  <si>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</si>
  <si>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</si>
  <si>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</si>
  <si>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</si>
  <si>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</si>
  <si>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</si>
  <si>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</si>
  <si>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</si>
  <si>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</si>
  <si>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</si>
  <si>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</si>
  <si>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</si>
  <si>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</si>
  <si>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</si>
  <si>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</si>
  <si>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</si>
  <si>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</si>
  <si>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</si>
  <si>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</si>
  <si>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</si>
  <si>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</si>
  <si>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</si>
  <si>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</si>
  <si>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</si>
  <si>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</si>
  <si>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</si>
  <si>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</si>
  <si>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</si>
  <si>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</si>
  <si>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</si>
  <si>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</si>
  <si>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</si>
  <si>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</si>
  <si>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</si>
  <si>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</si>
  <si>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</si>
  <si>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</si>
  <si>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</si>
  <si>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</si>
  <si>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</si>
  <si>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</si>
  <si>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</si>
  <si>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</si>
  <si>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</si>
  <si>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</si>
  <si>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</si>
  <si>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</si>
  <si>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</si>
  <si>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</si>
  <si>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</si>
  <si>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</si>
  <si>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</si>
  <si>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</si>
  <si>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</si>
  <si>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</si>
  <si>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</si>
  <si>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</si>
  <si>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</si>
  <si>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</si>
  <si>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</si>
  <si>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</si>
  <si>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2023 (Figures Finalised as at 2024/01/26)</t>
  </si>
  <si>
    <t>Free State: Mangaung (MAN) - Table C6 Quarterly Budget Statement - Financial Position ( Energy sources                                     ) for 2nd Quarter ended 31 December 2023 (Figures Finalised as at 2024/01/26)</t>
  </si>
  <si>
    <t>Gauteng: City of Ekurhuleni (EKU) - Table C6 Quarterly Budget Statement - Financial Position ( Energy sources                                     ) for 2nd Quarter ended 31 December 2023 (Figures Finalised as at 2024/01/26)</t>
  </si>
  <si>
    <t>Gauteng: City of Johannesburg (JHB) - Table C6 Quarterly Budget Statement - Financial Position ( Energy sources                                     ) for 2nd Quarter ended 31 December 2023 (Figures Finalised as at 2024/01/26)</t>
  </si>
  <si>
    <t>Gauteng: City of Tshwane (TSH) - Table C6 Quarterly Budget Statement - Financial Position ( Energy sources                                     ) for 2nd Quarter ended 31 December 2023 (Figures Finalised as at 2024/01/26)</t>
  </si>
  <si>
    <t>Kwazulu-Natal: eThekwini (ETH) - Table C6 Quarterly Budget Statement - Financial Position ( Energy sources                                     ) for 2nd Quarter ended 31 December 2023 (Figures Finalised as at 2024/01/26)</t>
  </si>
  <si>
    <t>Western Cape: Cape Town (CPT)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</si>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</sst>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280579790</v>
      </c>
      <c r="D6" s="18"/>
      <c r="E6" s="19">
        <v>16311062814</v>
      </c>
      <c r="F6" s="20">
        <v>16311062814</v>
      </c>
      <c r="G6" s="20">
        <v>304450334</v>
      </c>
      <c r="H6" s="20">
        <v>-395556083</v>
      </c>
      <c r="I6" s="20">
        <v>4229349</v>
      </c>
      <c r="J6" s="20">
        <v>-86876400</v>
      </c>
      <c r="K6" s="20">
        <v>-456505451</v>
      </c>
      <c r="L6" s="20">
        <v>1654330859</v>
      </c>
      <c r="M6" s="20">
        <v>-145607297</v>
      </c>
      <c r="N6" s="20">
        <v>1052218111</v>
      </c>
      <c r="O6" s="20"/>
      <c r="P6" s="20"/>
      <c r="Q6" s="20"/>
      <c r="R6" s="20"/>
      <c r="S6" s="20"/>
      <c r="T6" s="20"/>
      <c r="U6" s="20"/>
      <c r="V6" s="20"/>
      <c r="W6" s="20">
        <v>965341711</v>
      </c>
      <c r="X6" s="20">
        <v>8155531406</v>
      </c>
      <c r="Y6" s="20">
        <v>-7190189695</v>
      </c>
      <c r="Z6" s="21">
        <v>-88.163349965278769</v>
      </c>
      <c r="AA6" s="22">
        <v>16311062814</v>
      </c>
    </row>
    <row r="7" spans="1:27" ht="13.5" x14ac:dyDescent="0.25">
      <c r="A7" s="23" t="s">
        <v>35</v>
      </c>
      <c r="B7" s="17" t="s">
        <v>32</v>
      </c>
      <c r="C7" s="18">
        <v>6469898057</v>
      </c>
      <c r="D7" s="18"/>
      <c r="E7" s="19">
        <v>6876080961</v>
      </c>
      <c r="F7" s="20">
        <v>6876080961</v>
      </c>
      <c r="G7" s="20">
        <v>4348041589</v>
      </c>
      <c r="H7" s="20">
        <v>1319836770</v>
      </c>
      <c r="I7" s="20">
        <v>1252753326</v>
      </c>
      <c r="J7" s="20">
        <v>6920631685</v>
      </c>
      <c r="K7" s="20">
        <v>-794689523</v>
      </c>
      <c r="L7" s="20">
        <v>3014733642</v>
      </c>
      <c r="M7" s="20">
        <v>-276525058</v>
      </c>
      <c r="N7" s="20">
        <v>1943519061</v>
      </c>
      <c r="O7" s="20"/>
      <c r="P7" s="20"/>
      <c r="Q7" s="20"/>
      <c r="R7" s="20"/>
      <c r="S7" s="20"/>
      <c r="T7" s="20"/>
      <c r="U7" s="20"/>
      <c r="V7" s="20"/>
      <c r="W7" s="20">
        <v>8864150746</v>
      </c>
      <c r="X7" s="20">
        <v>834022272</v>
      </c>
      <c r="Y7" s="20">
        <v>8030128474</v>
      </c>
      <c r="Z7" s="21">
        <v>962.81942863991037</v>
      </c>
      <c r="AA7" s="22">
        <v>6876080961</v>
      </c>
    </row>
    <row r="8" spans="1:27" ht="13.5" x14ac:dyDescent="0.25">
      <c r="A8" s="23" t="s">
        <v>36</v>
      </c>
      <c r="B8" s="17" t="s">
        <v>32</v>
      </c>
      <c r="C8" s="18">
        <v>-60169943</v>
      </c>
      <c r="D8" s="18"/>
      <c r="E8" s="19">
        <v>-105137600</v>
      </c>
      <c r="F8" s="20">
        <v>-105137600</v>
      </c>
      <c r="G8" s="20">
        <v>37278892</v>
      </c>
      <c r="H8" s="20">
        <v>2216</v>
      </c>
      <c r="I8" s="20">
        <v>330966880</v>
      </c>
      <c r="J8" s="20">
        <v>368247988</v>
      </c>
      <c r="K8" s="20">
        <v>-36649757</v>
      </c>
      <c r="L8" s="20">
        <v>1372545</v>
      </c>
      <c r="M8" s="20">
        <v>402543</v>
      </c>
      <c r="N8" s="20">
        <v>-34874669</v>
      </c>
      <c r="O8" s="20"/>
      <c r="P8" s="20"/>
      <c r="Q8" s="20"/>
      <c r="R8" s="20"/>
      <c r="S8" s="20"/>
      <c r="T8" s="20"/>
      <c r="U8" s="20"/>
      <c r="V8" s="20"/>
      <c r="W8" s="20">
        <v>333373319</v>
      </c>
      <c r="X8" s="20">
        <v>-52568802</v>
      </c>
      <c r="Y8" s="20">
        <v>385942121</v>
      </c>
      <c r="Z8" s="21">
        <v>-734.16571486639543</v>
      </c>
      <c r="AA8" s="22">
        <v>-105137600</v>
      </c>
    </row>
    <row r="9" spans="1:27" ht="13.5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542547967</v>
      </c>
      <c r="D10" s="18"/>
      <c r="E10" s="19">
        <v>80717027</v>
      </c>
      <c r="F10" s="20">
        <v>80717027</v>
      </c>
      <c r="G10" s="20">
        <v>725144659</v>
      </c>
      <c r="H10" s="20">
        <v>-20994869</v>
      </c>
      <c r="I10" s="20">
        <v>61041387</v>
      </c>
      <c r="J10" s="20">
        <v>765191177</v>
      </c>
      <c r="K10" s="20">
        <v>-70772673</v>
      </c>
      <c r="L10" s="20">
        <v>601160398</v>
      </c>
      <c r="M10" s="20">
        <v>49970777</v>
      </c>
      <c r="N10" s="20">
        <v>580358502</v>
      </c>
      <c r="O10" s="20"/>
      <c r="P10" s="20"/>
      <c r="Q10" s="20"/>
      <c r="R10" s="20"/>
      <c r="S10" s="20"/>
      <c r="T10" s="20"/>
      <c r="U10" s="20"/>
      <c r="V10" s="20"/>
      <c r="W10" s="20">
        <v>1345549679</v>
      </c>
      <c r="X10" s="20">
        <v>40358604</v>
      </c>
      <c r="Y10" s="20">
        <v>1305191075</v>
      </c>
      <c r="Z10" s="21">
        <v>3233.9846913436354</v>
      </c>
      <c r="AA10" s="22">
        <v>80717027</v>
      </c>
    </row>
    <row r="11" spans="1:27" ht="13.5" x14ac:dyDescent="0.25">
      <c r="A11" s="23" t="s">
        <v>39</v>
      </c>
      <c r="B11" s="17" t="s">
        <v>32</v>
      </c>
      <c r="C11" s="18">
        <v>7052991146</v>
      </c>
      <c r="D11" s="18"/>
      <c r="E11" s="19">
        <v>17092379</v>
      </c>
      <c r="F11" s="20">
        <v>17092379</v>
      </c>
      <c r="G11" s="24">
        <v>6814501594</v>
      </c>
      <c r="H11" s="24">
        <v>214591769</v>
      </c>
      <c r="I11" s="24">
        <v>-130937641</v>
      </c>
      <c r="J11" s="20">
        <v>6898155722</v>
      </c>
      <c r="K11" s="24">
        <v>97511561</v>
      </c>
      <c r="L11" s="24">
        <v>682416130</v>
      </c>
      <c r="M11" s="20">
        <v>196061647</v>
      </c>
      <c r="N11" s="24">
        <v>975989338</v>
      </c>
      <c r="O11" s="24"/>
      <c r="P11" s="24"/>
      <c r="Q11" s="20"/>
      <c r="R11" s="24"/>
      <c r="S11" s="24"/>
      <c r="T11" s="20"/>
      <c r="U11" s="24"/>
      <c r="V11" s="24"/>
      <c r="W11" s="24">
        <v>7874145060</v>
      </c>
      <c r="X11" s="20">
        <v>8546190</v>
      </c>
      <c r="Y11" s="24">
        <v>7865598870</v>
      </c>
      <c r="Z11" s="25">
        <v>92036.321097471504</v>
      </c>
      <c r="AA11" s="26">
        <v>17092379</v>
      </c>
    </row>
    <row r="12" spans="1:27" ht="13.5" x14ac:dyDescent="0.25">
      <c r="A12" s="23" t="s">
        <v>40</v>
      </c>
      <c r="B12" s="17" t="s">
        <v>32</v>
      </c>
      <c r="C12" s="18">
        <v>111591230</v>
      </c>
      <c r="D12" s="18"/>
      <c r="E12" s="19">
        <v>-395094067</v>
      </c>
      <c r="F12" s="20">
        <v>-395094067</v>
      </c>
      <c r="G12" s="20">
        <v>104554793</v>
      </c>
      <c r="H12" s="20">
        <v>-13859889</v>
      </c>
      <c r="I12" s="20">
        <v>17733843</v>
      </c>
      <c r="J12" s="20">
        <v>108428747</v>
      </c>
      <c r="K12" s="20">
        <v>-21625673</v>
      </c>
      <c r="L12" s="20">
        <v>125522227</v>
      </c>
      <c r="M12" s="20">
        <v>-6661856</v>
      </c>
      <c r="N12" s="20">
        <v>97234698</v>
      </c>
      <c r="O12" s="20"/>
      <c r="P12" s="20"/>
      <c r="Q12" s="20"/>
      <c r="R12" s="20"/>
      <c r="S12" s="20"/>
      <c r="T12" s="20"/>
      <c r="U12" s="20"/>
      <c r="V12" s="20"/>
      <c r="W12" s="20">
        <v>205663445</v>
      </c>
      <c r="X12" s="20">
        <v>-197547012</v>
      </c>
      <c r="Y12" s="20">
        <v>403210457</v>
      </c>
      <c r="Z12" s="21">
        <v>-204.10860833470869</v>
      </c>
      <c r="AA12" s="22">
        <v>-395094067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14396260572</v>
      </c>
      <c r="D13" s="29">
        <f>SUM(D6:D12)</f>
        <v>0</v>
      </c>
      <c r="E13" s="30">
        <f t="shared" si="0"/>
        <v>22784721514</v>
      </c>
      <c r="F13" s="31">
        <f t="shared" si="0"/>
        <v>22784721514</v>
      </c>
      <c r="G13" s="31">
        <f t="shared" si="0"/>
        <v>12333971861</v>
      </c>
      <c r="H13" s="31">
        <f t="shared" si="0"/>
        <v>1104019914</v>
      </c>
      <c r="I13" s="31">
        <f t="shared" si="0"/>
        <v>1535787144</v>
      </c>
      <c r="J13" s="31">
        <f t="shared" si="0"/>
        <v>14973778919</v>
      </c>
      <c r="K13" s="31">
        <f t="shared" si="0"/>
        <v>-1282731516</v>
      </c>
      <c r="L13" s="31">
        <f t="shared" si="0"/>
        <v>6079535801</v>
      </c>
      <c r="M13" s="31">
        <f t="shared" si="0"/>
        <v>-182359244</v>
      </c>
      <c r="N13" s="31">
        <f t="shared" si="0"/>
        <v>4614445041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19588223960</v>
      </c>
      <c r="X13" s="31">
        <f t="shared" si="0"/>
        <v>8788342658</v>
      </c>
      <c r="Y13" s="31">
        <f t="shared" si="0"/>
        <v>10799881302</v>
      </c>
      <c r="Z13" s="32">
        <f>+IF(X13&lt;&gt;0,+(Y13/X13)*100,0)</f>
        <v>122.88871431485325</v>
      </c>
      <c r="AA13" s="33">
        <f>SUM(AA6:AA12)</f>
        <v>22784721514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40047275808</v>
      </c>
      <c r="D17" s="18"/>
      <c r="E17" s="19">
        <v>31054137038</v>
      </c>
      <c r="F17" s="20">
        <v>31086966196</v>
      </c>
      <c r="G17" s="24">
        <v>27585983716</v>
      </c>
      <c r="H17" s="24">
        <v>927966120</v>
      </c>
      <c r="I17" s="24">
        <v>10769298860</v>
      </c>
      <c r="J17" s="20">
        <v>39283248696</v>
      </c>
      <c r="K17" s="24">
        <v>-2667131811</v>
      </c>
      <c r="L17" s="24">
        <v>14689949759</v>
      </c>
      <c r="M17" s="20">
        <v>334574858</v>
      </c>
      <c r="N17" s="24">
        <v>12357392806</v>
      </c>
      <c r="O17" s="24"/>
      <c r="P17" s="24"/>
      <c r="Q17" s="20"/>
      <c r="R17" s="24"/>
      <c r="S17" s="24"/>
      <c r="T17" s="20"/>
      <c r="U17" s="24"/>
      <c r="V17" s="24"/>
      <c r="W17" s="24">
        <v>51640641502</v>
      </c>
      <c r="X17" s="20">
        <v>21802149673</v>
      </c>
      <c r="Y17" s="24">
        <v>29838491829</v>
      </c>
      <c r="Z17" s="25">
        <v>136.8603200901436</v>
      </c>
      <c r="AA17" s="26">
        <v>31086966196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46589267</v>
      </c>
      <c r="D21" s="18"/>
      <c r="E21" s="19">
        <v>167235547</v>
      </c>
      <c r="F21" s="20">
        <v>170544726</v>
      </c>
      <c r="G21" s="20">
        <v>52788875</v>
      </c>
      <c r="H21" s="20">
        <v>-1488959</v>
      </c>
      <c r="I21" s="20">
        <v>1508706</v>
      </c>
      <c r="J21" s="20">
        <v>52808622</v>
      </c>
      <c r="K21" s="20">
        <v>-600807</v>
      </c>
      <c r="L21" s="20">
        <v>-429693</v>
      </c>
      <c r="M21" s="20">
        <v>-599444</v>
      </c>
      <c r="N21" s="20">
        <v>-1629944</v>
      </c>
      <c r="O21" s="20"/>
      <c r="P21" s="20"/>
      <c r="Q21" s="20"/>
      <c r="R21" s="20"/>
      <c r="S21" s="20"/>
      <c r="T21" s="20"/>
      <c r="U21" s="20"/>
      <c r="V21" s="20"/>
      <c r="W21" s="20">
        <v>51178678</v>
      </c>
      <c r="X21" s="20">
        <v>80979082</v>
      </c>
      <c r="Y21" s="20">
        <v>-29800404</v>
      </c>
      <c r="Z21" s="21">
        <v>-36.800125741114229</v>
      </c>
      <c r="AA21" s="22">
        <v>170544726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ht="13.5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/>
      <c r="Q23" s="20"/>
      <c r="R23" s="20"/>
      <c r="S23" s="20"/>
      <c r="T23" s="20"/>
      <c r="U23" s="20"/>
      <c r="V23" s="20"/>
      <c r="W23" s="20">
        <v>110345</v>
      </c>
      <c r="X23" s="20"/>
      <c r="Y23" s="20">
        <v>110345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41440237009</v>
      </c>
      <c r="D25" s="29">
        <f t="shared" ref="D25:Y25" si="1">SUM(D15:D24)</f>
        <v>0</v>
      </c>
      <c r="E25" s="35">
        <f t="shared" si="1"/>
        <v>31337010786</v>
      </c>
      <c r="F25" s="36">
        <f t="shared" si="1"/>
        <v>31373149123</v>
      </c>
      <c r="G25" s="36">
        <f t="shared" si="1"/>
        <v>28987102194</v>
      </c>
      <c r="H25" s="36">
        <f t="shared" si="1"/>
        <v>926496660</v>
      </c>
      <c r="I25" s="36">
        <f t="shared" si="1"/>
        <v>10770827065</v>
      </c>
      <c r="J25" s="36">
        <f t="shared" si="1"/>
        <v>40684425919</v>
      </c>
      <c r="K25" s="36">
        <f t="shared" si="1"/>
        <v>-2667713119</v>
      </c>
      <c r="L25" s="36">
        <f t="shared" si="1"/>
        <v>14689539565</v>
      </c>
      <c r="M25" s="36">
        <f t="shared" si="1"/>
        <v>333988264</v>
      </c>
      <c r="N25" s="36">
        <f t="shared" si="1"/>
        <v>12355814710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53040240629</v>
      </c>
      <c r="X25" s="36">
        <f t="shared" si="1"/>
        <v>21883128755</v>
      </c>
      <c r="Y25" s="36">
        <f t="shared" si="1"/>
        <v>31157111874</v>
      </c>
      <c r="Z25" s="37">
        <f>+IF(X25&lt;&gt;0,+(Y25/X25)*100,0)</f>
        <v>142.37960313093262</v>
      </c>
      <c r="AA25" s="38">
        <f>SUM(AA15:AA24)</f>
        <v>31373149123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55836497581</v>
      </c>
      <c r="D26" s="29">
        <f>+D13+D25</f>
        <v>0</v>
      </c>
      <c r="E26" s="30">
        <f t="shared" si="2"/>
        <v>54121732300</v>
      </c>
      <c r="F26" s="31">
        <f t="shared" si="2"/>
        <v>54157870637</v>
      </c>
      <c r="G26" s="31">
        <f t="shared" si="2"/>
        <v>41321074055</v>
      </c>
      <c r="H26" s="31">
        <f t="shared" si="2"/>
        <v>2030516574</v>
      </c>
      <c r="I26" s="31">
        <f t="shared" si="2"/>
        <v>12306614209</v>
      </c>
      <c r="J26" s="31">
        <f t="shared" si="2"/>
        <v>55658204838</v>
      </c>
      <c r="K26" s="31">
        <f t="shared" si="2"/>
        <v>-3950444635</v>
      </c>
      <c r="L26" s="31">
        <f t="shared" si="2"/>
        <v>20769075366</v>
      </c>
      <c r="M26" s="31">
        <f t="shared" si="2"/>
        <v>151629020</v>
      </c>
      <c r="N26" s="31">
        <f t="shared" si="2"/>
        <v>16970259751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72628464589</v>
      </c>
      <c r="X26" s="31">
        <f t="shared" si="2"/>
        <v>30671471413</v>
      </c>
      <c r="Y26" s="31">
        <f t="shared" si="2"/>
        <v>41956993176</v>
      </c>
      <c r="Z26" s="32">
        <f>+IF(X26&lt;&gt;0,+(Y26/X26)*100,0)</f>
        <v>136.79484955591883</v>
      </c>
      <c r="AA26" s="33">
        <f>+AA13+AA25</f>
        <v>54157870637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/>
      <c r="P30" s="20"/>
      <c r="Q30" s="20"/>
      <c r="R30" s="20"/>
      <c r="S30" s="20"/>
      <c r="T30" s="20"/>
      <c r="U30" s="20"/>
      <c r="V30" s="20"/>
      <c r="W30" s="20">
        <v>75976813</v>
      </c>
      <c r="X30" s="20"/>
      <c r="Y30" s="20">
        <v>75976813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1763457392</v>
      </c>
      <c r="D31" s="18"/>
      <c r="E31" s="19">
        <v>1595295189</v>
      </c>
      <c r="F31" s="20">
        <v>1595295189</v>
      </c>
      <c r="G31" s="20">
        <v>1343572599</v>
      </c>
      <c r="H31" s="20">
        <v>153475503</v>
      </c>
      <c r="I31" s="20">
        <v>264751041</v>
      </c>
      <c r="J31" s="20">
        <v>1761799143</v>
      </c>
      <c r="K31" s="20">
        <v>-170832611</v>
      </c>
      <c r="L31" s="20">
        <v>1168159756</v>
      </c>
      <c r="M31" s="20">
        <v>167776668</v>
      </c>
      <c r="N31" s="20">
        <v>1165103813</v>
      </c>
      <c r="O31" s="20"/>
      <c r="P31" s="20"/>
      <c r="Q31" s="20"/>
      <c r="R31" s="20"/>
      <c r="S31" s="20"/>
      <c r="T31" s="20"/>
      <c r="U31" s="20"/>
      <c r="V31" s="20"/>
      <c r="W31" s="20">
        <v>2926902956</v>
      </c>
      <c r="X31" s="20">
        <v>627648390</v>
      </c>
      <c r="Y31" s="20">
        <v>2299254566</v>
      </c>
      <c r="Z31" s="21">
        <v>366.32844162955632</v>
      </c>
      <c r="AA31" s="22">
        <v>1595295189</v>
      </c>
    </row>
    <row r="32" spans="1:27" ht="13.5" x14ac:dyDescent="0.25">
      <c r="A32" s="23" t="s">
        <v>59</v>
      </c>
      <c r="B32" s="17" t="s">
        <v>32</v>
      </c>
      <c r="C32" s="18">
        <v>2690967399</v>
      </c>
      <c r="D32" s="18"/>
      <c r="E32" s="19">
        <v>15624055865</v>
      </c>
      <c r="F32" s="20">
        <v>15624055865</v>
      </c>
      <c r="G32" s="20">
        <v>4232035695</v>
      </c>
      <c r="H32" s="20">
        <v>-58611816</v>
      </c>
      <c r="I32" s="20">
        <v>-1050456573</v>
      </c>
      <c r="J32" s="20">
        <v>3122967306</v>
      </c>
      <c r="K32" s="20">
        <v>3406082854</v>
      </c>
      <c r="L32" s="20">
        <v>7392486383</v>
      </c>
      <c r="M32" s="20">
        <v>-710186975</v>
      </c>
      <c r="N32" s="20">
        <v>10088382262</v>
      </c>
      <c r="O32" s="20"/>
      <c r="P32" s="20"/>
      <c r="Q32" s="20"/>
      <c r="R32" s="20"/>
      <c r="S32" s="20"/>
      <c r="T32" s="20"/>
      <c r="U32" s="20"/>
      <c r="V32" s="20"/>
      <c r="W32" s="20">
        <v>13211349568</v>
      </c>
      <c r="X32" s="20">
        <v>7812027922</v>
      </c>
      <c r="Y32" s="20">
        <v>5399321646</v>
      </c>
      <c r="Z32" s="21">
        <v>69.115493440500785</v>
      </c>
      <c r="AA32" s="22">
        <v>15624055865</v>
      </c>
    </row>
    <row r="33" spans="1:27" ht="13.5" x14ac:dyDescent="0.25">
      <c r="A33" s="23" t="s">
        <v>60</v>
      </c>
      <c r="B33" s="17" t="s">
        <v>32</v>
      </c>
      <c r="C33" s="18">
        <v>-8720356</v>
      </c>
      <c r="D33" s="18"/>
      <c r="E33" s="19">
        <v>-13750000</v>
      </c>
      <c r="F33" s="20">
        <v>-13750000</v>
      </c>
      <c r="G33" s="20">
        <v>16969581</v>
      </c>
      <c r="H33" s="20">
        <v>158446931</v>
      </c>
      <c r="I33" s="20">
        <v>-576695</v>
      </c>
      <c r="J33" s="20">
        <v>174839817</v>
      </c>
      <c r="K33" s="20">
        <v>-1082753</v>
      </c>
      <c r="L33" s="20">
        <v>5541243</v>
      </c>
      <c r="M33" s="20">
        <v>8645160</v>
      </c>
      <c r="N33" s="20">
        <v>13103650</v>
      </c>
      <c r="O33" s="20"/>
      <c r="P33" s="20"/>
      <c r="Q33" s="20"/>
      <c r="R33" s="20"/>
      <c r="S33" s="20"/>
      <c r="T33" s="20"/>
      <c r="U33" s="20"/>
      <c r="V33" s="20"/>
      <c r="W33" s="20">
        <v>187943467</v>
      </c>
      <c r="X33" s="20">
        <v>-6874998</v>
      </c>
      <c r="Y33" s="20">
        <v>194818465</v>
      </c>
      <c r="Z33" s="21">
        <v>-2833.7239516287859</v>
      </c>
      <c r="AA33" s="22">
        <v>-13750000</v>
      </c>
    </row>
    <row r="34" spans="1:27" ht="13.5" x14ac:dyDescent="0.25">
      <c r="A34" s="23" t="s">
        <v>61</v>
      </c>
      <c r="B34" s="17" t="s">
        <v>32</v>
      </c>
      <c r="C34" s="18">
        <v>163015647</v>
      </c>
      <c r="D34" s="18"/>
      <c r="E34" s="19"/>
      <c r="F34" s="20"/>
      <c r="G34" s="20">
        <v>36216582</v>
      </c>
      <c r="H34" s="20"/>
      <c r="I34" s="20">
        <v>129141980</v>
      </c>
      <c r="J34" s="20">
        <v>165358562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165358562</v>
      </c>
      <c r="X34" s="20"/>
      <c r="Y34" s="20">
        <v>165358562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5292249748</v>
      </c>
      <c r="D35" s="18"/>
      <c r="E35" s="19"/>
      <c r="F35" s="20"/>
      <c r="G35" s="20">
        <v>4324938538</v>
      </c>
      <c r="H35" s="20">
        <v>83932828</v>
      </c>
      <c r="I35" s="20">
        <v>34623503</v>
      </c>
      <c r="J35" s="20">
        <v>4443494869</v>
      </c>
      <c r="K35" s="20">
        <v>-56761471</v>
      </c>
      <c r="L35" s="20">
        <v>27986802</v>
      </c>
      <c r="M35" s="20">
        <v>17812953</v>
      </c>
      <c r="N35" s="20">
        <v>-10961716</v>
      </c>
      <c r="O35" s="20"/>
      <c r="P35" s="20"/>
      <c r="Q35" s="20"/>
      <c r="R35" s="20"/>
      <c r="S35" s="20"/>
      <c r="T35" s="20"/>
      <c r="U35" s="20"/>
      <c r="V35" s="20"/>
      <c r="W35" s="20">
        <v>4432533153</v>
      </c>
      <c r="X35" s="20"/>
      <c r="Y35" s="20">
        <v>4432533153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10692972065</v>
      </c>
      <c r="D37" s="29">
        <f t="shared" ref="D37:Y37" si="3">SUM(D29:D36)</f>
        <v>0</v>
      </c>
      <c r="E37" s="30">
        <f t="shared" si="3"/>
        <v>17205601054</v>
      </c>
      <c r="F37" s="31">
        <f t="shared" si="3"/>
        <v>17205601054</v>
      </c>
      <c r="G37" s="31">
        <f t="shared" si="3"/>
        <v>10763462661</v>
      </c>
      <c r="H37" s="31">
        <f t="shared" si="3"/>
        <v>352793492</v>
      </c>
      <c r="I37" s="31">
        <f t="shared" si="3"/>
        <v>-609549109</v>
      </c>
      <c r="J37" s="31">
        <f t="shared" si="3"/>
        <v>10506707044</v>
      </c>
      <c r="K37" s="31">
        <f t="shared" si="3"/>
        <v>3190805908</v>
      </c>
      <c r="L37" s="31">
        <f t="shared" si="3"/>
        <v>8607141819</v>
      </c>
      <c r="M37" s="31">
        <f t="shared" si="3"/>
        <v>-500980883</v>
      </c>
      <c r="N37" s="31">
        <f t="shared" si="3"/>
        <v>11296966844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21803673888</v>
      </c>
      <c r="X37" s="31">
        <f t="shared" si="3"/>
        <v>8432801314</v>
      </c>
      <c r="Y37" s="31">
        <f t="shared" si="3"/>
        <v>13370872574</v>
      </c>
      <c r="Z37" s="32">
        <f>+IF(X37&lt;&gt;0,+(Y37/X37)*100,0)</f>
        <v>158.5578988064369</v>
      </c>
      <c r="AA37" s="33">
        <f>SUM(AA29:AA36)</f>
        <v>17205601054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207769492</v>
      </c>
      <c r="D39" s="18"/>
      <c r="E39" s="19"/>
      <c r="F39" s="20"/>
      <c r="G39" s="20">
        <v>128199227</v>
      </c>
      <c r="H39" s="20">
        <v>21131</v>
      </c>
      <c r="I39" s="20">
        <v>21131</v>
      </c>
      <c r="J39" s="20">
        <v>128241489</v>
      </c>
      <c r="K39" s="20">
        <v>-132963915</v>
      </c>
      <c r="L39" s="20">
        <v>21131</v>
      </c>
      <c r="M39" s="20">
        <v>-106284892</v>
      </c>
      <c r="N39" s="20">
        <v>-239227676</v>
      </c>
      <c r="O39" s="20"/>
      <c r="P39" s="20"/>
      <c r="Q39" s="20"/>
      <c r="R39" s="20"/>
      <c r="S39" s="20"/>
      <c r="T39" s="20"/>
      <c r="U39" s="20"/>
      <c r="V39" s="20"/>
      <c r="W39" s="20">
        <v>-110986187</v>
      </c>
      <c r="X39" s="20"/>
      <c r="Y39" s="20">
        <v>-110986187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80380940</v>
      </c>
      <c r="D40" s="18"/>
      <c r="E40" s="19"/>
      <c r="F40" s="20"/>
      <c r="G40" s="20">
        <v>23026001</v>
      </c>
      <c r="H40" s="20"/>
      <c r="I40" s="20">
        <v>603959252</v>
      </c>
      <c r="J40" s="20">
        <v>626985253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626985253</v>
      </c>
      <c r="X40" s="20"/>
      <c r="Y40" s="20">
        <v>626985253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2006122616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194568996</v>
      </c>
      <c r="Y42" s="20">
        <v>1262606393</v>
      </c>
      <c r="Z42" s="21">
        <v>648.92476137359529</v>
      </c>
      <c r="AA42" s="22">
        <v>389138000</v>
      </c>
    </row>
    <row r="43" spans="1:27" ht="13.5" x14ac:dyDescent="0.25">
      <c r="A43" s="27" t="s">
        <v>67</v>
      </c>
      <c r="B43" s="34" t="s">
        <v>32</v>
      </c>
      <c r="C43" s="29">
        <f>SUM(C39:C42)</f>
        <v>2294273048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1608400617</v>
      </c>
      <c r="H43" s="36">
        <f t="shared" si="4"/>
        <v>21131</v>
      </c>
      <c r="I43" s="36">
        <f t="shared" si="4"/>
        <v>603980383</v>
      </c>
      <c r="J43" s="36">
        <f t="shared" si="4"/>
        <v>2212402131</v>
      </c>
      <c r="K43" s="36">
        <f t="shared" si="4"/>
        <v>-132963915</v>
      </c>
      <c r="L43" s="36">
        <f t="shared" si="4"/>
        <v>21131</v>
      </c>
      <c r="M43" s="36">
        <f t="shared" si="4"/>
        <v>-106284892</v>
      </c>
      <c r="N43" s="36">
        <f t="shared" si="4"/>
        <v>-239227676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1973174455</v>
      </c>
      <c r="X43" s="36">
        <f t="shared" si="4"/>
        <v>194568996</v>
      </c>
      <c r="Y43" s="36">
        <f t="shared" si="4"/>
        <v>1778605459</v>
      </c>
      <c r="Z43" s="37">
        <f>+IF(X43&lt;&gt;0,+(Y43/X43)*100,0)</f>
        <v>914.12583482725063</v>
      </c>
      <c r="AA43" s="38">
        <f>SUM(AA39:AA42)</f>
        <v>389138000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12987245113</v>
      </c>
      <c r="D44" s="29">
        <f>+D37+D43</f>
        <v>0</v>
      </c>
      <c r="E44" s="30">
        <f t="shared" si="5"/>
        <v>17594739054</v>
      </c>
      <c r="F44" s="31">
        <f t="shared" si="5"/>
        <v>17594739054</v>
      </c>
      <c r="G44" s="31">
        <f t="shared" si="5"/>
        <v>12371863278</v>
      </c>
      <c r="H44" s="31">
        <f t="shared" si="5"/>
        <v>352814623</v>
      </c>
      <c r="I44" s="31">
        <f t="shared" si="5"/>
        <v>-5568726</v>
      </c>
      <c r="J44" s="31">
        <f t="shared" si="5"/>
        <v>12719109175</v>
      </c>
      <c r="K44" s="31">
        <f t="shared" si="5"/>
        <v>3057841993</v>
      </c>
      <c r="L44" s="31">
        <f t="shared" si="5"/>
        <v>8607162950</v>
      </c>
      <c r="M44" s="31">
        <f t="shared" si="5"/>
        <v>-607265775</v>
      </c>
      <c r="N44" s="31">
        <f t="shared" si="5"/>
        <v>11057739168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23776848343</v>
      </c>
      <c r="X44" s="31">
        <f t="shared" si="5"/>
        <v>8627370310</v>
      </c>
      <c r="Y44" s="31">
        <f t="shared" si="5"/>
        <v>15149478033</v>
      </c>
      <c r="Z44" s="32">
        <f>+IF(X44&lt;&gt;0,+(Y44/X44)*100,0)</f>
        <v>175.59786457108737</v>
      </c>
      <c r="AA44" s="33">
        <f>+AA37+AA43</f>
        <v>17594739054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42849252468</v>
      </c>
      <c r="D45" s="42">
        <f t="shared" si="6"/>
        <v>0</v>
      </c>
      <c r="E45" s="43">
        <f t="shared" si="6"/>
        <v>36526993246</v>
      </c>
      <c r="F45" s="44">
        <f t="shared" si="6"/>
        <v>36563131583</v>
      </c>
      <c r="G45" s="44">
        <f t="shared" si="6"/>
        <v>28949210777</v>
      </c>
      <c r="H45" s="44">
        <f t="shared" si="6"/>
        <v>1677701951</v>
      </c>
      <c r="I45" s="44">
        <f t="shared" si="6"/>
        <v>12312182935</v>
      </c>
      <c r="J45" s="44">
        <f t="shared" si="6"/>
        <v>42939095663</v>
      </c>
      <c r="K45" s="44">
        <f t="shared" si="6"/>
        <v>-7008286628</v>
      </c>
      <c r="L45" s="44">
        <f t="shared" si="6"/>
        <v>12161912416</v>
      </c>
      <c r="M45" s="44">
        <f t="shared" si="6"/>
        <v>758894795</v>
      </c>
      <c r="N45" s="44">
        <f t="shared" si="6"/>
        <v>5912520583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48851616246</v>
      </c>
      <c r="X45" s="44">
        <f t="shared" si="6"/>
        <v>22044101103</v>
      </c>
      <c r="Y45" s="44">
        <f t="shared" si="6"/>
        <v>26807515143</v>
      </c>
      <c r="Z45" s="45">
        <f>+IF(X45&lt;&gt;0,+(Y45/X45)*100,0)</f>
        <v>121.60856556474305</v>
      </c>
      <c r="AA45" s="46">
        <f>+AA26-AA44</f>
        <v>36563131583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13271431070</v>
      </c>
      <c r="D47" s="18"/>
      <c r="E47" s="19">
        <v>14523005028</v>
      </c>
      <c r="F47" s="20">
        <v>14523005028</v>
      </c>
      <c r="G47" s="20">
        <v>4492661137</v>
      </c>
      <c r="H47" s="20">
        <v>-1566621190</v>
      </c>
      <c r="I47" s="20">
        <v>11438942570</v>
      </c>
      <c r="J47" s="20">
        <v>14364982517</v>
      </c>
      <c r="K47" s="20">
        <v>-1221934643</v>
      </c>
      <c r="L47" s="20">
        <v>2125289446</v>
      </c>
      <c r="M47" s="20">
        <v>798046103</v>
      </c>
      <c r="N47" s="20">
        <v>1701400906</v>
      </c>
      <c r="O47" s="20"/>
      <c r="P47" s="20"/>
      <c r="Q47" s="20"/>
      <c r="R47" s="20"/>
      <c r="S47" s="20"/>
      <c r="T47" s="20"/>
      <c r="U47" s="20"/>
      <c r="V47" s="20"/>
      <c r="W47" s="20">
        <v>16066383423</v>
      </c>
      <c r="X47" s="20">
        <v>2827175976</v>
      </c>
      <c r="Y47" s="20">
        <v>13239207447</v>
      </c>
      <c r="Z47" s="47">
        <v>468.2838125177957</v>
      </c>
      <c r="AA47" s="22">
        <v>14523005028</v>
      </c>
    </row>
    <row r="48" spans="1:27" ht="13.5" x14ac:dyDescent="0.25">
      <c r="A48" s="23" t="s">
        <v>73</v>
      </c>
      <c r="B48" s="17" t="s">
        <v>32</v>
      </c>
      <c r="C48" s="18">
        <v>6327128635</v>
      </c>
      <c r="D48" s="18"/>
      <c r="E48" s="19"/>
      <c r="F48" s="20"/>
      <c r="G48" s="20">
        <v>4316289710</v>
      </c>
      <c r="H48" s="20">
        <v>-15275762</v>
      </c>
      <c r="I48" s="20">
        <v>1953568777</v>
      </c>
      <c r="J48" s="20">
        <v>6254582725</v>
      </c>
      <c r="K48" s="20">
        <v>-42581571</v>
      </c>
      <c r="L48" s="20">
        <v>-51221738</v>
      </c>
      <c r="M48" s="20">
        <v>-33926433</v>
      </c>
      <c r="N48" s="20">
        <v>-127729742</v>
      </c>
      <c r="O48" s="20"/>
      <c r="P48" s="20"/>
      <c r="Q48" s="20"/>
      <c r="R48" s="20"/>
      <c r="S48" s="20"/>
      <c r="T48" s="20"/>
      <c r="U48" s="20"/>
      <c r="V48" s="20"/>
      <c r="W48" s="20">
        <v>6126852983</v>
      </c>
      <c r="X48" s="20"/>
      <c r="Y48" s="20">
        <v>6126852983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19598559805</v>
      </c>
      <c r="D50" s="50">
        <f t="shared" ref="D50:Y50" si="7">SUM(D47:D49)</f>
        <v>0</v>
      </c>
      <c r="E50" s="51">
        <f t="shared" si="7"/>
        <v>14523005028</v>
      </c>
      <c r="F50" s="52">
        <f t="shared" si="7"/>
        <v>14523005028</v>
      </c>
      <c r="G50" s="52">
        <f t="shared" si="7"/>
        <v>8808950947</v>
      </c>
      <c r="H50" s="52">
        <f t="shared" si="7"/>
        <v>-1581896952</v>
      </c>
      <c r="I50" s="52">
        <f t="shared" si="7"/>
        <v>13392511347</v>
      </c>
      <c r="J50" s="52">
        <f t="shared" si="7"/>
        <v>20619565342</v>
      </c>
      <c r="K50" s="52">
        <f t="shared" si="7"/>
        <v>-1264516214</v>
      </c>
      <c r="L50" s="52">
        <f t="shared" si="7"/>
        <v>2074067708</v>
      </c>
      <c r="M50" s="52">
        <f t="shared" si="7"/>
        <v>764119670</v>
      </c>
      <c r="N50" s="52">
        <f t="shared" si="7"/>
        <v>1573671164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22193236506</v>
      </c>
      <c r="X50" s="52">
        <f t="shared" si="7"/>
        <v>2827175976</v>
      </c>
      <c r="Y50" s="52">
        <f t="shared" si="7"/>
        <v>19366060530</v>
      </c>
      <c r="Z50" s="53">
        <f>+IF(X50&lt;&gt;0,+(Y50/X50)*100,0)</f>
        <v>684.99664309541379</v>
      </c>
      <c r="AA50" s="54">
        <f>SUM(AA47:AA49)</f>
        <v>14523005028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11588416</v>
      </c>
      <c r="G7" s="20">
        <v>461637955</v>
      </c>
      <c r="H7" s="20">
        <v>-95415686</v>
      </c>
      <c r="I7" s="20">
        <v>-31722762</v>
      </c>
      <c r="J7" s="20">
        <v>334499507</v>
      </c>
      <c r="K7" s="20">
        <v>-32460283</v>
      </c>
      <c r="L7" s="20">
        <v>-12285142</v>
      </c>
      <c r="M7" s="20">
        <v>11626179</v>
      </c>
      <c r="N7" s="20">
        <v>-33119246</v>
      </c>
      <c r="O7" s="20"/>
      <c r="P7" s="20"/>
      <c r="Q7" s="20"/>
      <c r="R7" s="20"/>
      <c r="S7" s="20"/>
      <c r="T7" s="20"/>
      <c r="U7" s="20"/>
      <c r="V7" s="20"/>
      <c r="W7" s="20">
        <v>301380261</v>
      </c>
      <c r="X7" s="20">
        <v>5794230</v>
      </c>
      <c r="Y7" s="20">
        <v>295586031</v>
      </c>
      <c r="Z7" s="21">
        <v>5101.3858787103718</v>
      </c>
      <c r="AA7" s="22">
        <v>11588416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/>
      <c r="G11" s="24">
        <v>3135900318</v>
      </c>
      <c r="H11" s="24">
        <v>42835409</v>
      </c>
      <c r="I11" s="24">
        <v>40344716</v>
      </c>
      <c r="J11" s="20">
        <v>3219080443</v>
      </c>
      <c r="K11" s="24">
        <v>30100987</v>
      </c>
      <c r="L11" s="24">
        <v>30446810</v>
      </c>
      <c r="M11" s="20">
        <v>30880140</v>
      </c>
      <c r="N11" s="24">
        <v>91427937</v>
      </c>
      <c r="O11" s="24"/>
      <c r="P11" s="24"/>
      <c r="Q11" s="20"/>
      <c r="R11" s="24"/>
      <c r="S11" s="24"/>
      <c r="T11" s="20"/>
      <c r="U11" s="24"/>
      <c r="V11" s="24"/>
      <c r="W11" s="24">
        <v>3310508380</v>
      </c>
      <c r="X11" s="20"/>
      <c r="Y11" s="24">
        <v>3310508380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11588416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-2359296</v>
      </c>
      <c r="L13" s="31">
        <f t="shared" si="0"/>
        <v>18161668</v>
      </c>
      <c r="M13" s="31">
        <f t="shared" si="0"/>
        <v>42506319</v>
      </c>
      <c r="N13" s="31">
        <f t="shared" si="0"/>
        <v>58308691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3611888641</v>
      </c>
      <c r="X13" s="31">
        <f t="shared" si="0"/>
        <v>5794230</v>
      </c>
      <c r="Y13" s="31">
        <f t="shared" si="0"/>
        <v>3606094411</v>
      </c>
      <c r="Z13" s="32">
        <f>+IF(X13&lt;&gt;0,+(Y13/X13)*100,0)</f>
        <v>62235.955614464743</v>
      </c>
      <c r="AA13" s="33">
        <f>SUM(AA6:AA12)</f>
        <v>11588416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698671092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>
        <v>-14260701</v>
      </c>
      <c r="L17" s="24">
        <v>3121340</v>
      </c>
      <c r="M17" s="20">
        <v>-24832458</v>
      </c>
      <c r="N17" s="24">
        <v>-35971819</v>
      </c>
      <c r="O17" s="24"/>
      <c r="P17" s="24"/>
      <c r="Q17" s="20"/>
      <c r="R17" s="24"/>
      <c r="S17" s="24"/>
      <c r="T17" s="20"/>
      <c r="U17" s="24"/>
      <c r="V17" s="24"/>
      <c r="W17" s="24">
        <v>4188739731</v>
      </c>
      <c r="X17" s="20">
        <v>334616368</v>
      </c>
      <c r="Y17" s="24">
        <v>3854123363</v>
      </c>
      <c r="Z17" s="25">
        <v>1151.8035970673138</v>
      </c>
      <c r="AA17" s="26">
        <v>698671092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698671092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-14260701</v>
      </c>
      <c r="L25" s="36">
        <f t="shared" si="1"/>
        <v>3121340</v>
      </c>
      <c r="M25" s="36">
        <f t="shared" si="1"/>
        <v>-24832458</v>
      </c>
      <c r="N25" s="36">
        <f t="shared" si="1"/>
        <v>-35971819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4188739731</v>
      </c>
      <c r="X25" s="36">
        <f t="shared" si="1"/>
        <v>334616368</v>
      </c>
      <c r="Y25" s="36">
        <f t="shared" si="1"/>
        <v>3854123363</v>
      </c>
      <c r="Z25" s="37">
        <f>+IF(X25&lt;&gt;0,+(Y25/X25)*100,0)</f>
        <v>1151.8035970673138</v>
      </c>
      <c r="AA25" s="38">
        <f>SUM(AA15:AA24)</f>
        <v>698671092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710259508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-16619997</v>
      </c>
      <c r="L26" s="31">
        <f t="shared" si="2"/>
        <v>21283008</v>
      </c>
      <c r="M26" s="31">
        <f t="shared" si="2"/>
        <v>17673861</v>
      </c>
      <c r="N26" s="31">
        <f t="shared" si="2"/>
        <v>22336872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7800628372</v>
      </c>
      <c r="X26" s="31">
        <f t="shared" si="2"/>
        <v>340410598</v>
      </c>
      <c r="Y26" s="31">
        <f t="shared" si="2"/>
        <v>7460217774</v>
      </c>
      <c r="Z26" s="32">
        <f>+IF(X26&lt;&gt;0,+(Y26/X26)*100,0)</f>
        <v>2191.5351101965398</v>
      </c>
      <c r="AA26" s="33">
        <f>+AA13+AA25</f>
        <v>710259508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43115429</v>
      </c>
      <c r="G31" s="20">
        <v>51918584</v>
      </c>
      <c r="H31" s="20">
        <v>-212280</v>
      </c>
      <c r="I31" s="20">
        <v>122074</v>
      </c>
      <c r="J31" s="20">
        <v>51828378</v>
      </c>
      <c r="K31" s="20">
        <v>11740</v>
      </c>
      <c r="L31" s="20">
        <v>276217</v>
      </c>
      <c r="M31" s="20">
        <v>293377</v>
      </c>
      <c r="N31" s="20">
        <v>581334</v>
      </c>
      <c r="O31" s="20"/>
      <c r="P31" s="20"/>
      <c r="Q31" s="20"/>
      <c r="R31" s="20"/>
      <c r="S31" s="20"/>
      <c r="T31" s="20"/>
      <c r="U31" s="20"/>
      <c r="V31" s="20"/>
      <c r="W31" s="20">
        <v>52409712</v>
      </c>
      <c r="X31" s="20">
        <v>21557712</v>
      </c>
      <c r="Y31" s="20">
        <v>30852000</v>
      </c>
      <c r="Z31" s="21">
        <v>143.11351779817821</v>
      </c>
      <c r="AA31" s="22">
        <v>43115429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/>
      <c r="G35" s="20">
        <v>218872458</v>
      </c>
      <c r="H35" s="20">
        <v>19247952</v>
      </c>
      <c r="I35" s="20">
        <v>1167678</v>
      </c>
      <c r="J35" s="20">
        <v>239288088</v>
      </c>
      <c r="K35" s="20">
        <v>806482</v>
      </c>
      <c r="L35" s="20">
        <v>2670337</v>
      </c>
      <c r="M35" s="20">
        <v>6501716</v>
      </c>
      <c r="N35" s="20">
        <v>9978535</v>
      </c>
      <c r="O35" s="20"/>
      <c r="P35" s="20"/>
      <c r="Q35" s="20"/>
      <c r="R35" s="20"/>
      <c r="S35" s="20"/>
      <c r="T35" s="20"/>
      <c r="U35" s="20"/>
      <c r="V35" s="20"/>
      <c r="W35" s="20">
        <v>249266623</v>
      </c>
      <c r="X35" s="20"/>
      <c r="Y35" s="20">
        <v>249266623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43115429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818222</v>
      </c>
      <c r="L37" s="31">
        <f t="shared" si="3"/>
        <v>2946554</v>
      </c>
      <c r="M37" s="31">
        <f t="shared" si="3"/>
        <v>6795093</v>
      </c>
      <c r="N37" s="31">
        <f t="shared" si="3"/>
        <v>10559869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301676335</v>
      </c>
      <c r="X37" s="31">
        <f t="shared" si="3"/>
        <v>21557712</v>
      </c>
      <c r="Y37" s="31">
        <f t="shared" si="3"/>
        <v>280118623</v>
      </c>
      <c r="Z37" s="32">
        <f>+IF(X37&lt;&gt;0,+(Y37/X37)*100,0)</f>
        <v>1299.3893925292257</v>
      </c>
      <c r="AA37" s="33">
        <f>SUM(AA29:AA36)</f>
        <v>43115429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43115429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818222</v>
      </c>
      <c r="L44" s="31">
        <f t="shared" si="5"/>
        <v>2946554</v>
      </c>
      <c r="M44" s="31">
        <f t="shared" si="5"/>
        <v>6795093</v>
      </c>
      <c r="N44" s="31">
        <f t="shared" si="5"/>
        <v>10559869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301676335</v>
      </c>
      <c r="X44" s="31">
        <f t="shared" si="5"/>
        <v>21557712</v>
      </c>
      <c r="Y44" s="31">
        <f t="shared" si="5"/>
        <v>280118623</v>
      </c>
      <c r="Z44" s="32">
        <f>+IF(X44&lt;&gt;0,+(Y44/X44)*100,0)</f>
        <v>1299.3893925292257</v>
      </c>
      <c r="AA44" s="33">
        <f>+AA37+AA43</f>
        <v>43115429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667144079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-17438219</v>
      </c>
      <c r="L45" s="44">
        <f t="shared" si="6"/>
        <v>18336454</v>
      </c>
      <c r="M45" s="44">
        <f t="shared" si="6"/>
        <v>10878768</v>
      </c>
      <c r="N45" s="44">
        <f t="shared" si="6"/>
        <v>11777003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7498952037</v>
      </c>
      <c r="X45" s="44">
        <f t="shared" si="6"/>
        <v>318852886</v>
      </c>
      <c r="Y45" s="44">
        <f t="shared" si="6"/>
        <v>7180099151</v>
      </c>
      <c r="Z45" s="45">
        <f>+IF(X45&lt;&gt;0,+(Y45/X45)*100,0)</f>
        <v>2251.8532734873852</v>
      </c>
      <c r="AA45" s="46">
        <f>+AA26-AA44</f>
        <v>667144079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-725222328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>
        <v>-77377837</v>
      </c>
      <c r="L47" s="20">
        <v>-73094135</v>
      </c>
      <c r="M47" s="20">
        <v>67893304</v>
      </c>
      <c r="N47" s="20">
        <v>-82578668</v>
      </c>
      <c r="O47" s="20"/>
      <c r="P47" s="20"/>
      <c r="Q47" s="20"/>
      <c r="R47" s="20"/>
      <c r="S47" s="20"/>
      <c r="T47" s="20"/>
      <c r="U47" s="20"/>
      <c r="V47" s="20"/>
      <c r="W47" s="20">
        <v>733426743</v>
      </c>
      <c r="X47" s="20">
        <v>-362611176</v>
      </c>
      <c r="Y47" s="20">
        <v>1096037919</v>
      </c>
      <c r="Z47" s="47">
        <v>-302.26258635779055</v>
      </c>
      <c r="AA47" s="22">
        <v>-725222328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-725222328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-77377837</v>
      </c>
      <c r="L50" s="52">
        <f t="shared" si="7"/>
        <v>-73094135</v>
      </c>
      <c r="M50" s="52">
        <f t="shared" si="7"/>
        <v>67893304</v>
      </c>
      <c r="N50" s="52">
        <f t="shared" si="7"/>
        <v>-82578668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733426743</v>
      </c>
      <c r="X50" s="52">
        <f t="shared" si="7"/>
        <v>-362611176</v>
      </c>
      <c r="Y50" s="52">
        <f t="shared" si="7"/>
        <v>1096037919</v>
      </c>
      <c r="Z50" s="53">
        <f>+IF(X50&lt;&gt;0,+(Y50/X50)*100,0)</f>
        <v>-302.26258635779055</v>
      </c>
      <c r="AA50" s="54">
        <f>SUM(AA47:AA49)</f>
        <v>-725222328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490716840</v>
      </c>
      <c r="G6" s="20">
        <v>105207</v>
      </c>
      <c r="H6" s="20"/>
      <c r="I6" s="20"/>
      <c r="J6" s="20">
        <v>105207</v>
      </c>
      <c r="K6" s="20">
        <v>-105207</v>
      </c>
      <c r="L6" s="20">
        <v>3365395914</v>
      </c>
      <c r="M6" s="20"/>
      <c r="N6" s="20">
        <v>3365290707</v>
      </c>
      <c r="O6" s="20"/>
      <c r="P6" s="20"/>
      <c r="Q6" s="20"/>
      <c r="R6" s="20"/>
      <c r="S6" s="20"/>
      <c r="T6" s="20"/>
      <c r="U6" s="20"/>
      <c r="V6" s="20"/>
      <c r="W6" s="20">
        <v>3365395914</v>
      </c>
      <c r="X6" s="20">
        <v>245358420</v>
      </c>
      <c r="Y6" s="20">
        <v>3120037494</v>
      </c>
      <c r="Z6" s="21">
        <v>1271.6243828110728</v>
      </c>
      <c r="AA6" s="22">
        <v>490716840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105137600</v>
      </c>
      <c r="F7" s="20">
        <v>105137600</v>
      </c>
      <c r="G7" s="20"/>
      <c r="H7" s="20">
        <v>31177129</v>
      </c>
      <c r="I7" s="20"/>
      <c r="J7" s="20">
        <v>31177129</v>
      </c>
      <c r="K7" s="20">
        <v>-381429098</v>
      </c>
      <c r="L7" s="20"/>
      <c r="M7" s="20"/>
      <c r="N7" s="20">
        <v>-381429098</v>
      </c>
      <c r="O7" s="20"/>
      <c r="P7" s="20"/>
      <c r="Q7" s="20"/>
      <c r="R7" s="20"/>
      <c r="S7" s="20"/>
      <c r="T7" s="20"/>
      <c r="U7" s="20"/>
      <c r="V7" s="20"/>
      <c r="W7" s="20">
        <v>-350251969</v>
      </c>
      <c r="X7" s="20">
        <v>52568796</v>
      </c>
      <c r="Y7" s="20">
        <v>-402820765</v>
      </c>
      <c r="Z7" s="21">
        <v>-766.27352279477736</v>
      </c>
      <c r="AA7" s="22">
        <v>105137600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-105137600</v>
      </c>
      <c r="G8" s="20">
        <v>37276701</v>
      </c>
      <c r="H8" s="20"/>
      <c r="I8" s="20"/>
      <c r="J8" s="20">
        <v>37276701</v>
      </c>
      <c r="K8" s="20">
        <v>-37276701</v>
      </c>
      <c r="L8" s="20"/>
      <c r="M8" s="20"/>
      <c r="N8" s="20">
        <v>-37276701</v>
      </c>
      <c r="O8" s="20"/>
      <c r="P8" s="20"/>
      <c r="Q8" s="20"/>
      <c r="R8" s="20"/>
      <c r="S8" s="20"/>
      <c r="T8" s="20"/>
      <c r="U8" s="20"/>
      <c r="V8" s="20"/>
      <c r="W8" s="20"/>
      <c r="X8" s="20">
        <v>-52568802</v>
      </c>
      <c r="Y8" s="20">
        <v>52568802</v>
      </c>
      <c r="Z8" s="21">
        <v>-100</v>
      </c>
      <c r="AA8" s="22">
        <v>-105137600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/>
      <c r="G10" s="20">
        <v>6067948</v>
      </c>
      <c r="H10" s="20"/>
      <c r="I10" s="20"/>
      <c r="J10" s="20">
        <v>6067948</v>
      </c>
      <c r="K10" s="20">
        <v>-6067948</v>
      </c>
      <c r="L10" s="20"/>
      <c r="M10" s="20"/>
      <c r="N10" s="20">
        <v>-6067948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130505680</v>
      </c>
      <c r="D11" s="18"/>
      <c r="E11" s="19"/>
      <c r="F11" s="20"/>
      <c r="G11" s="24">
        <v>106985815</v>
      </c>
      <c r="H11" s="24">
        <v>103125179</v>
      </c>
      <c r="I11" s="24">
        <v>-109140616</v>
      </c>
      <c r="J11" s="20">
        <v>100970378</v>
      </c>
      <c r="K11" s="24">
        <v>-207336007</v>
      </c>
      <c r="L11" s="24">
        <v>1432883</v>
      </c>
      <c r="M11" s="20">
        <v>-3181982</v>
      </c>
      <c r="N11" s="24">
        <v>-209085106</v>
      </c>
      <c r="O11" s="24"/>
      <c r="P11" s="24"/>
      <c r="Q11" s="20"/>
      <c r="R11" s="24"/>
      <c r="S11" s="24"/>
      <c r="T11" s="20"/>
      <c r="U11" s="24"/>
      <c r="V11" s="24"/>
      <c r="W11" s="24">
        <v>-108114728</v>
      </c>
      <c r="X11" s="20"/>
      <c r="Y11" s="24">
        <v>-108114728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173955534</v>
      </c>
      <c r="D13" s="29">
        <f>SUM(D6:D12)</f>
        <v>0</v>
      </c>
      <c r="E13" s="30">
        <f t="shared" si="0"/>
        <v>490716840</v>
      </c>
      <c r="F13" s="31">
        <f t="shared" si="0"/>
        <v>490716840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-632214961</v>
      </c>
      <c r="L13" s="31">
        <f t="shared" si="0"/>
        <v>3366828797</v>
      </c>
      <c r="M13" s="31">
        <f t="shared" si="0"/>
        <v>-3181982</v>
      </c>
      <c r="N13" s="31">
        <f t="shared" si="0"/>
        <v>2731431854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2907029217</v>
      </c>
      <c r="X13" s="31">
        <f t="shared" si="0"/>
        <v>245358414</v>
      </c>
      <c r="Y13" s="31">
        <f t="shared" si="0"/>
        <v>2661670803</v>
      </c>
      <c r="Z13" s="32">
        <f>+IF(X13&lt;&gt;0,+(Y13/X13)*100,0)</f>
        <v>1084.8092631541058</v>
      </c>
      <c r="AA13" s="33">
        <f>SUM(AA6:AA12)</f>
        <v>490716840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2901587042</v>
      </c>
      <c r="D17" s="18"/>
      <c r="E17" s="19">
        <v>2687806701</v>
      </c>
      <c r="F17" s="20">
        <v>2687806701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>
        <v>-2900451852</v>
      </c>
      <c r="L17" s="24">
        <v>20489294</v>
      </c>
      <c r="M17" s="20">
        <v>16454943</v>
      </c>
      <c r="N17" s="24">
        <v>-2863507615</v>
      </c>
      <c r="O17" s="24"/>
      <c r="P17" s="24"/>
      <c r="Q17" s="20"/>
      <c r="R17" s="24"/>
      <c r="S17" s="24"/>
      <c r="T17" s="20"/>
      <c r="U17" s="24"/>
      <c r="V17" s="24"/>
      <c r="W17" s="24">
        <v>76551914</v>
      </c>
      <c r="X17" s="20">
        <v>-8463068</v>
      </c>
      <c r="Y17" s="24">
        <v>85014982</v>
      </c>
      <c r="Z17" s="25">
        <v>-1004.5409300740582</v>
      </c>
      <c r="AA17" s="26">
        <v>2687806701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2901587042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2803444902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-2900451852</v>
      </c>
      <c r="L25" s="36">
        <f t="shared" si="1"/>
        <v>20489294</v>
      </c>
      <c r="M25" s="36">
        <f t="shared" si="1"/>
        <v>16454943</v>
      </c>
      <c r="N25" s="36">
        <f t="shared" si="1"/>
        <v>-2863507615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76551914</v>
      </c>
      <c r="X25" s="36">
        <f t="shared" si="1"/>
        <v>-8463068</v>
      </c>
      <c r="Y25" s="36">
        <f t="shared" si="1"/>
        <v>85014982</v>
      </c>
      <c r="Z25" s="37">
        <f>+IF(X25&lt;&gt;0,+(Y25/X25)*100,0)</f>
        <v>-1004.5409300740582</v>
      </c>
      <c r="AA25" s="38">
        <f>SUM(AA15:AA24)</f>
        <v>2803444902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3075542576</v>
      </c>
      <c r="D26" s="29">
        <f>+D13+D25</f>
        <v>0</v>
      </c>
      <c r="E26" s="30">
        <f t="shared" si="2"/>
        <v>3294161742</v>
      </c>
      <c r="F26" s="31">
        <f t="shared" si="2"/>
        <v>3294161742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-3532666813</v>
      </c>
      <c r="L26" s="31">
        <f t="shared" si="2"/>
        <v>3387318091</v>
      </c>
      <c r="M26" s="31">
        <f t="shared" si="2"/>
        <v>13272961</v>
      </c>
      <c r="N26" s="31">
        <f t="shared" si="2"/>
        <v>-132075761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2983581131</v>
      </c>
      <c r="X26" s="31">
        <f t="shared" si="2"/>
        <v>236895346</v>
      </c>
      <c r="Y26" s="31">
        <f t="shared" si="2"/>
        <v>2746685785</v>
      </c>
      <c r="Z26" s="32">
        <f>+IF(X26&lt;&gt;0,+(Y26/X26)*100,0)</f>
        <v>1159.4511379721239</v>
      </c>
      <c r="AA26" s="33">
        <f>+AA13+AA25</f>
        <v>3294161742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155397816</v>
      </c>
      <c r="D31" s="18"/>
      <c r="E31" s="19"/>
      <c r="F31" s="20"/>
      <c r="G31" s="20">
        <v>350937</v>
      </c>
      <c r="H31" s="20">
        <v>152490631</v>
      </c>
      <c r="I31" s="20">
        <v>-599385</v>
      </c>
      <c r="J31" s="20">
        <v>152242183</v>
      </c>
      <c r="K31" s="20">
        <v>-153624363</v>
      </c>
      <c r="L31" s="20">
        <v>858785</v>
      </c>
      <c r="M31" s="20">
        <v>150004967</v>
      </c>
      <c r="N31" s="20">
        <v>-2760611</v>
      </c>
      <c r="O31" s="20"/>
      <c r="P31" s="20"/>
      <c r="Q31" s="20"/>
      <c r="R31" s="20"/>
      <c r="S31" s="20"/>
      <c r="T31" s="20"/>
      <c r="U31" s="20"/>
      <c r="V31" s="20"/>
      <c r="W31" s="20">
        <v>149481572</v>
      </c>
      <c r="X31" s="20"/>
      <c r="Y31" s="20">
        <v>149481572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17153337</v>
      </c>
      <c r="D32" s="18"/>
      <c r="E32" s="19"/>
      <c r="F32" s="20"/>
      <c r="G32" s="20">
        <v>424079249</v>
      </c>
      <c r="H32" s="20">
        <v>1001762521</v>
      </c>
      <c r="I32" s="20">
        <v>-970309648</v>
      </c>
      <c r="J32" s="20">
        <v>455532122</v>
      </c>
      <c r="K32" s="20">
        <v>-704415744</v>
      </c>
      <c r="L32" s="20">
        <v>29070270</v>
      </c>
      <c r="M32" s="20">
        <v>-70219398</v>
      </c>
      <c r="N32" s="20">
        <v>-745564872</v>
      </c>
      <c r="O32" s="20"/>
      <c r="P32" s="20"/>
      <c r="Q32" s="20"/>
      <c r="R32" s="20"/>
      <c r="S32" s="20"/>
      <c r="T32" s="20"/>
      <c r="U32" s="20"/>
      <c r="V32" s="20"/>
      <c r="W32" s="20">
        <v>-290032750</v>
      </c>
      <c r="X32" s="20"/>
      <c r="Y32" s="20">
        <v>-290032750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9000000</v>
      </c>
      <c r="D33" s="18"/>
      <c r="E33" s="19">
        <v>-13750000</v>
      </c>
      <c r="F33" s="20">
        <v>-13750000</v>
      </c>
      <c r="G33" s="20">
        <v>16959197</v>
      </c>
      <c r="H33" s="20">
        <v>-7921048</v>
      </c>
      <c r="I33" s="20">
        <v>-927688</v>
      </c>
      <c r="J33" s="20">
        <v>8110461</v>
      </c>
      <c r="K33" s="20">
        <v>-1065009</v>
      </c>
      <c r="L33" s="20">
        <v>1075385</v>
      </c>
      <c r="M33" s="20">
        <v>3099002</v>
      </c>
      <c r="N33" s="20">
        <v>3109378</v>
      </c>
      <c r="O33" s="20"/>
      <c r="P33" s="20"/>
      <c r="Q33" s="20"/>
      <c r="R33" s="20"/>
      <c r="S33" s="20"/>
      <c r="T33" s="20"/>
      <c r="U33" s="20"/>
      <c r="V33" s="20"/>
      <c r="W33" s="20">
        <v>11219839</v>
      </c>
      <c r="X33" s="20">
        <v>-6874998</v>
      </c>
      <c r="Y33" s="20">
        <v>18094837</v>
      </c>
      <c r="Z33" s="21">
        <v>-263.19770565751435</v>
      </c>
      <c r="AA33" s="22">
        <v>-13750000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483306</v>
      </c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>
        <v>-80837</v>
      </c>
      <c r="L35" s="20">
        <v>341703</v>
      </c>
      <c r="M35" s="20">
        <v>109320</v>
      </c>
      <c r="N35" s="20">
        <v>370186</v>
      </c>
      <c r="O35" s="20"/>
      <c r="P35" s="20"/>
      <c r="Q35" s="20"/>
      <c r="R35" s="20"/>
      <c r="S35" s="20"/>
      <c r="T35" s="20"/>
      <c r="U35" s="20"/>
      <c r="V35" s="20"/>
      <c r="W35" s="20">
        <v>585848</v>
      </c>
      <c r="X35" s="20"/>
      <c r="Y35" s="20">
        <v>585848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182034459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-13750000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-859185953</v>
      </c>
      <c r="L37" s="31">
        <f t="shared" si="3"/>
        <v>31346143</v>
      </c>
      <c r="M37" s="31">
        <f t="shared" si="3"/>
        <v>82993891</v>
      </c>
      <c r="N37" s="31">
        <f t="shared" si="3"/>
        <v>-744845919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-128745491</v>
      </c>
      <c r="X37" s="31">
        <f t="shared" si="3"/>
        <v>-6874998</v>
      </c>
      <c r="Y37" s="31">
        <f t="shared" si="3"/>
        <v>-121870493</v>
      </c>
      <c r="Z37" s="32">
        <f>+IF(X37&lt;&gt;0,+(Y37/X37)*100,0)</f>
        <v>1772.6622320471947</v>
      </c>
      <c r="AA37" s="33">
        <f>SUM(AA29:AA36)</f>
        <v>-13750000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>
        <v>-132985046</v>
      </c>
      <c r="L39" s="20"/>
      <c r="M39" s="20"/>
      <c r="N39" s="20">
        <v>-132985046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-132985046</v>
      </c>
      <c r="L43" s="36">
        <f t="shared" si="4"/>
        <v>0</v>
      </c>
      <c r="M43" s="36">
        <f t="shared" si="4"/>
        <v>0</v>
      </c>
      <c r="N43" s="36">
        <f t="shared" si="4"/>
        <v>-132985046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315019505</v>
      </c>
      <c r="D44" s="29">
        <f>+D37+D43</f>
        <v>0</v>
      </c>
      <c r="E44" s="30">
        <f t="shared" si="5"/>
        <v>-13750000</v>
      </c>
      <c r="F44" s="31">
        <f t="shared" si="5"/>
        <v>-13750000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-992170999</v>
      </c>
      <c r="L44" s="31">
        <f t="shared" si="5"/>
        <v>31346143</v>
      </c>
      <c r="M44" s="31">
        <f t="shared" si="5"/>
        <v>82993891</v>
      </c>
      <c r="N44" s="31">
        <f t="shared" si="5"/>
        <v>-877830965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-128745491</v>
      </c>
      <c r="X44" s="31">
        <f t="shared" si="5"/>
        <v>-6874998</v>
      </c>
      <c r="Y44" s="31">
        <f t="shared" si="5"/>
        <v>-121870493</v>
      </c>
      <c r="Z44" s="32">
        <f>+IF(X44&lt;&gt;0,+(Y44/X44)*100,0)</f>
        <v>1772.6622320471947</v>
      </c>
      <c r="AA44" s="33">
        <f>+AA37+AA43</f>
        <v>-13750000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2760523071</v>
      </c>
      <c r="D45" s="42">
        <f t="shared" si="6"/>
        <v>0</v>
      </c>
      <c r="E45" s="43">
        <f t="shared" si="6"/>
        <v>3307911742</v>
      </c>
      <c r="F45" s="44">
        <f t="shared" si="6"/>
        <v>3307911742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-2540495814</v>
      </c>
      <c r="L45" s="44">
        <f t="shared" si="6"/>
        <v>3355971948</v>
      </c>
      <c r="M45" s="44">
        <f t="shared" si="6"/>
        <v>-69720930</v>
      </c>
      <c r="N45" s="44">
        <f t="shared" si="6"/>
        <v>745755204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3112326622</v>
      </c>
      <c r="X45" s="44">
        <f t="shared" si="6"/>
        <v>243770344</v>
      </c>
      <c r="Y45" s="44">
        <f t="shared" si="6"/>
        <v>2868556278</v>
      </c>
      <c r="Z45" s="45">
        <f>+IF(X45&lt;&gt;0,+(Y45/X45)*100,0)</f>
        <v>1176.7453870434706</v>
      </c>
      <c r="AA45" s="46">
        <f>+AA26-AA44</f>
        <v>3307911742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/>
      <c r="G47" s="20">
        <v>-8775167</v>
      </c>
      <c r="H47" s="20">
        <v>23677713</v>
      </c>
      <c r="I47" s="20"/>
      <c r="J47" s="20">
        <v>14902546</v>
      </c>
      <c r="K47" s="20">
        <v>8775167</v>
      </c>
      <c r="L47" s="20"/>
      <c r="M47" s="20"/>
      <c r="N47" s="20">
        <v>8775167</v>
      </c>
      <c r="O47" s="20"/>
      <c r="P47" s="20"/>
      <c r="Q47" s="20"/>
      <c r="R47" s="20"/>
      <c r="S47" s="20"/>
      <c r="T47" s="20"/>
      <c r="U47" s="20"/>
      <c r="V47" s="20"/>
      <c r="W47" s="20">
        <v>23677713</v>
      </c>
      <c r="X47" s="20"/>
      <c r="Y47" s="20">
        <v>23677713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8803787</v>
      </c>
      <c r="L50" s="52">
        <f t="shared" si="7"/>
        <v>0</v>
      </c>
      <c r="M50" s="52">
        <f t="shared" si="7"/>
        <v>0</v>
      </c>
      <c r="N50" s="52">
        <f t="shared" si="7"/>
        <v>8803787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23677713</v>
      </c>
      <c r="X50" s="52">
        <f t="shared" si="7"/>
        <v>0</v>
      </c>
      <c r="Y50" s="52">
        <f t="shared" si="7"/>
        <v>23677713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1054601300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>
        <v>-203043648</v>
      </c>
      <c r="L6" s="20">
        <v>248800643</v>
      </c>
      <c r="M6" s="20">
        <v>-744734652</v>
      </c>
      <c r="N6" s="20">
        <v>-698977657</v>
      </c>
      <c r="O6" s="20"/>
      <c r="P6" s="20"/>
      <c r="Q6" s="20"/>
      <c r="R6" s="20"/>
      <c r="S6" s="20"/>
      <c r="T6" s="20"/>
      <c r="U6" s="20"/>
      <c r="V6" s="20"/>
      <c r="W6" s="20">
        <v>488010983</v>
      </c>
      <c r="X6" s="20"/>
      <c r="Y6" s="20">
        <v>488010983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852168773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>
        <v>-114184997</v>
      </c>
      <c r="L7" s="20">
        <v>90015247</v>
      </c>
      <c r="M7" s="20">
        <v>-83660737</v>
      </c>
      <c r="N7" s="20">
        <v>-107830487</v>
      </c>
      <c r="O7" s="20"/>
      <c r="P7" s="20"/>
      <c r="Q7" s="20"/>
      <c r="R7" s="20"/>
      <c r="S7" s="20"/>
      <c r="T7" s="20"/>
      <c r="U7" s="20"/>
      <c r="V7" s="20"/>
      <c r="W7" s="20">
        <v>875687644</v>
      </c>
      <c r="X7" s="20">
        <v>494592864</v>
      </c>
      <c r="Y7" s="20">
        <v>381094780</v>
      </c>
      <c r="Z7" s="21">
        <v>77.052219661624548</v>
      </c>
      <c r="AA7" s="22">
        <v>989185682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129606346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>
        <v>977678</v>
      </c>
      <c r="L10" s="20">
        <v>3232828</v>
      </c>
      <c r="M10" s="20">
        <v>19211931</v>
      </c>
      <c r="N10" s="20">
        <v>23422437</v>
      </c>
      <c r="O10" s="20"/>
      <c r="P10" s="20"/>
      <c r="Q10" s="20"/>
      <c r="R10" s="20"/>
      <c r="S10" s="20"/>
      <c r="T10" s="20"/>
      <c r="U10" s="20"/>
      <c r="V10" s="20"/>
      <c r="W10" s="20">
        <v>164071671</v>
      </c>
      <c r="X10" s="20"/>
      <c r="Y10" s="20">
        <v>164071671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3724257069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>
        <v>24792297</v>
      </c>
      <c r="L11" s="24">
        <v>26331487</v>
      </c>
      <c r="M11" s="20">
        <v>13509661</v>
      </c>
      <c r="N11" s="24">
        <v>64633445</v>
      </c>
      <c r="O11" s="24"/>
      <c r="P11" s="24"/>
      <c r="Q11" s="20"/>
      <c r="R11" s="24"/>
      <c r="S11" s="24"/>
      <c r="T11" s="20"/>
      <c r="U11" s="24"/>
      <c r="V11" s="24"/>
      <c r="W11" s="24">
        <v>3799873326</v>
      </c>
      <c r="X11" s="20"/>
      <c r="Y11" s="24">
        <v>3799873326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5760633488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-291458670</v>
      </c>
      <c r="L13" s="31">
        <f t="shared" si="0"/>
        <v>368380205</v>
      </c>
      <c r="M13" s="31">
        <f t="shared" si="0"/>
        <v>-795673797</v>
      </c>
      <c r="N13" s="31">
        <f t="shared" si="0"/>
        <v>-718752262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5327643624</v>
      </c>
      <c r="X13" s="31">
        <f t="shared" si="0"/>
        <v>494592864</v>
      </c>
      <c r="Y13" s="31">
        <f t="shared" si="0"/>
        <v>4833050760</v>
      </c>
      <c r="Z13" s="32">
        <f>+IF(X13&lt;&gt;0,+(Y13/X13)*100,0)</f>
        <v>977.17761653754872</v>
      </c>
      <c r="AA13" s="33">
        <f>SUM(AA6:AA12)</f>
        <v>989185682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6536481580</v>
      </c>
      <c r="D17" s="18"/>
      <c r="E17" s="19">
        <v>8136040581</v>
      </c>
      <c r="F17" s="20">
        <v>8136040581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>
        <v>-2577607</v>
      </c>
      <c r="L17" s="24">
        <v>-12640527</v>
      </c>
      <c r="M17" s="20">
        <v>-11291497</v>
      </c>
      <c r="N17" s="24">
        <v>-26509631</v>
      </c>
      <c r="O17" s="24"/>
      <c r="P17" s="24"/>
      <c r="Q17" s="20"/>
      <c r="R17" s="24"/>
      <c r="S17" s="24"/>
      <c r="T17" s="20"/>
      <c r="U17" s="24"/>
      <c r="V17" s="24"/>
      <c r="W17" s="24">
        <v>6467175245</v>
      </c>
      <c r="X17" s="20">
        <v>4068020394</v>
      </c>
      <c r="Y17" s="24">
        <v>2399154851</v>
      </c>
      <c r="Z17" s="25">
        <v>58.97597894392463</v>
      </c>
      <c r="AA17" s="26">
        <v>8136040581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/>
      <c r="P21" s="20"/>
      <c r="Q21" s="20"/>
      <c r="R21" s="20"/>
      <c r="S21" s="20"/>
      <c r="T21" s="20"/>
      <c r="U21" s="20"/>
      <c r="V21" s="20"/>
      <c r="W21" s="20">
        <v>51968122</v>
      </c>
      <c r="X21" s="20">
        <v>77714094</v>
      </c>
      <c r="Y21" s="20">
        <v>-25745972</v>
      </c>
      <c r="Z21" s="21">
        <v>-33.129089814776712</v>
      </c>
      <c r="AA21" s="22">
        <v>155428181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7939674256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8291468762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-2962559</v>
      </c>
      <c r="L25" s="36">
        <f t="shared" si="1"/>
        <v>-13025479</v>
      </c>
      <c r="M25" s="36">
        <f t="shared" si="1"/>
        <v>-11676449</v>
      </c>
      <c r="N25" s="36">
        <f t="shared" si="1"/>
        <v>-27664487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7867453471</v>
      </c>
      <c r="X25" s="36">
        <f t="shared" si="1"/>
        <v>4145734488</v>
      </c>
      <c r="Y25" s="36">
        <f t="shared" si="1"/>
        <v>3721718983</v>
      </c>
      <c r="Z25" s="37">
        <f>+IF(X25&lt;&gt;0,+(Y25/X25)*100,0)</f>
        <v>89.772246480633754</v>
      </c>
      <c r="AA25" s="38">
        <f>SUM(AA15:AA24)</f>
        <v>8291468762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13700307744</v>
      </c>
      <c r="D26" s="29">
        <f>+D13+D25</f>
        <v>0</v>
      </c>
      <c r="E26" s="30">
        <f t="shared" si="2"/>
        <v>9280654444</v>
      </c>
      <c r="F26" s="31">
        <f t="shared" si="2"/>
        <v>9280654444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-294421229</v>
      </c>
      <c r="L26" s="31">
        <f t="shared" si="2"/>
        <v>355354726</v>
      </c>
      <c r="M26" s="31">
        <f t="shared" si="2"/>
        <v>-807350246</v>
      </c>
      <c r="N26" s="31">
        <f t="shared" si="2"/>
        <v>-746416749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13195097095</v>
      </c>
      <c r="X26" s="31">
        <f t="shared" si="2"/>
        <v>4640327352</v>
      </c>
      <c r="Y26" s="31">
        <f t="shared" si="2"/>
        <v>8554769743</v>
      </c>
      <c r="Z26" s="32">
        <f>+IF(X26&lt;&gt;0,+(Y26/X26)*100,0)</f>
        <v>184.35703117610569</v>
      </c>
      <c r="AA26" s="33">
        <f>+AA13+AA25</f>
        <v>9280654444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167050012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>
        <v>-147547</v>
      </c>
      <c r="L31" s="20">
        <v>529124</v>
      </c>
      <c r="M31" s="20">
        <v>919748</v>
      </c>
      <c r="N31" s="20">
        <v>1301325</v>
      </c>
      <c r="O31" s="20"/>
      <c r="P31" s="20"/>
      <c r="Q31" s="20"/>
      <c r="R31" s="20"/>
      <c r="S31" s="20"/>
      <c r="T31" s="20"/>
      <c r="U31" s="20"/>
      <c r="V31" s="20"/>
      <c r="W31" s="20">
        <v>167043266</v>
      </c>
      <c r="X31" s="20"/>
      <c r="Y31" s="20">
        <v>167043266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-2316465215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>
        <v>-620513489</v>
      </c>
      <c r="L32" s="20">
        <v>-387858751</v>
      </c>
      <c r="M32" s="20">
        <v>-576043222</v>
      </c>
      <c r="N32" s="20">
        <v>-1584415462</v>
      </c>
      <c r="O32" s="20"/>
      <c r="P32" s="20"/>
      <c r="Q32" s="20"/>
      <c r="R32" s="20"/>
      <c r="S32" s="20"/>
      <c r="T32" s="20"/>
      <c r="U32" s="20"/>
      <c r="V32" s="20"/>
      <c r="W32" s="20">
        <v>-22044380</v>
      </c>
      <c r="X32" s="20"/>
      <c r="Y32" s="20">
        <v>-22044380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3924686007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>
        <v>14006859</v>
      </c>
      <c r="L35" s="20">
        <v>28465755</v>
      </c>
      <c r="M35" s="20">
        <v>3284880</v>
      </c>
      <c r="N35" s="20">
        <v>45757494</v>
      </c>
      <c r="O35" s="20"/>
      <c r="P35" s="20"/>
      <c r="Q35" s="20"/>
      <c r="R35" s="20"/>
      <c r="S35" s="20"/>
      <c r="T35" s="20"/>
      <c r="U35" s="20"/>
      <c r="V35" s="20"/>
      <c r="W35" s="20">
        <v>4005874873</v>
      </c>
      <c r="X35" s="20"/>
      <c r="Y35" s="20">
        <v>4005874873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2615096755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-606654177</v>
      </c>
      <c r="L37" s="31">
        <f t="shared" si="3"/>
        <v>-358863872</v>
      </c>
      <c r="M37" s="31">
        <f t="shared" si="3"/>
        <v>-571838594</v>
      </c>
      <c r="N37" s="31">
        <f t="shared" si="3"/>
        <v>-1537356643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4990699710</v>
      </c>
      <c r="X37" s="31">
        <f t="shared" si="3"/>
        <v>0</v>
      </c>
      <c r="Y37" s="31">
        <f t="shared" si="3"/>
        <v>4990699710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/>
      <c r="P39" s="20"/>
      <c r="Q39" s="20"/>
      <c r="R39" s="20"/>
      <c r="S39" s="20"/>
      <c r="T39" s="20"/>
      <c r="U39" s="20"/>
      <c r="V39" s="20"/>
      <c r="W39" s="20">
        <v>-1388980</v>
      </c>
      <c r="X39" s="20"/>
      <c r="Y39" s="20">
        <v>-1388980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194568996</v>
      </c>
      <c r="Y42" s="20">
        <v>1262606393</v>
      </c>
      <c r="Z42" s="21">
        <v>648.92476137359529</v>
      </c>
      <c r="AA42" s="22">
        <v>389138000</v>
      </c>
    </row>
    <row r="43" spans="1:27" ht="13.5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1478812410</v>
      </c>
      <c r="X43" s="36">
        <f t="shared" si="4"/>
        <v>194568996</v>
      </c>
      <c r="Y43" s="36">
        <f t="shared" si="4"/>
        <v>1284243414</v>
      </c>
      <c r="Z43" s="37">
        <f>+IF(X43&lt;&gt;0,+(Y43/X43)*100,0)</f>
        <v>660.04524893575547</v>
      </c>
      <c r="AA43" s="38">
        <f>SUM(AA39:AA42)</f>
        <v>389138000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4093782379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-606633046</v>
      </c>
      <c r="L44" s="31">
        <f t="shared" si="5"/>
        <v>-358842741</v>
      </c>
      <c r="M44" s="31">
        <f t="shared" si="5"/>
        <v>-571817463</v>
      </c>
      <c r="N44" s="31">
        <f t="shared" si="5"/>
        <v>-1537293250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6469512120</v>
      </c>
      <c r="X44" s="31">
        <f t="shared" si="5"/>
        <v>194568996</v>
      </c>
      <c r="Y44" s="31">
        <f t="shared" si="5"/>
        <v>6274943124</v>
      </c>
      <c r="Z44" s="32">
        <f>+IF(X44&lt;&gt;0,+(Y44/X44)*100,0)</f>
        <v>3225.0477994962771</v>
      </c>
      <c r="AA44" s="33">
        <f>+AA37+AA43</f>
        <v>389138000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9606525365</v>
      </c>
      <c r="D45" s="42">
        <f t="shared" si="6"/>
        <v>0</v>
      </c>
      <c r="E45" s="43">
        <f t="shared" si="6"/>
        <v>8891516444</v>
      </c>
      <c r="F45" s="44">
        <f t="shared" si="6"/>
        <v>8891516444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312211817</v>
      </c>
      <c r="L45" s="44">
        <f t="shared" si="6"/>
        <v>714197467</v>
      </c>
      <c r="M45" s="44">
        <f t="shared" si="6"/>
        <v>-235532783</v>
      </c>
      <c r="N45" s="44">
        <f t="shared" si="6"/>
        <v>790876501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6725584975</v>
      </c>
      <c r="X45" s="44">
        <f t="shared" si="6"/>
        <v>4445758356</v>
      </c>
      <c r="Y45" s="44">
        <f t="shared" si="6"/>
        <v>2279826619</v>
      </c>
      <c r="Z45" s="45">
        <f>+IF(X45&lt;&gt;0,+(Y45/X45)*100,0)</f>
        <v>51.280938738452654</v>
      </c>
      <c r="AA45" s="46">
        <f>+AA26-AA44</f>
        <v>8891516444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497722967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>
        <v>-23474163</v>
      </c>
      <c r="L47" s="20">
        <v>79949258</v>
      </c>
      <c r="M47" s="20">
        <v>-106907577</v>
      </c>
      <c r="N47" s="20">
        <v>-50432482</v>
      </c>
      <c r="O47" s="20"/>
      <c r="P47" s="20"/>
      <c r="Q47" s="20"/>
      <c r="R47" s="20"/>
      <c r="S47" s="20"/>
      <c r="T47" s="20"/>
      <c r="U47" s="20"/>
      <c r="V47" s="20"/>
      <c r="W47" s="20">
        <v>299865300</v>
      </c>
      <c r="X47" s="20">
        <v>158967696</v>
      </c>
      <c r="Y47" s="20">
        <v>140897604</v>
      </c>
      <c r="Z47" s="47">
        <v>88.632852802999679</v>
      </c>
      <c r="AA47" s="22">
        <v>317935556</v>
      </c>
    </row>
    <row r="48" spans="1:27" ht="13.5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4834908105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-23474163</v>
      </c>
      <c r="L50" s="52">
        <f t="shared" si="7"/>
        <v>79949258</v>
      </c>
      <c r="M50" s="52">
        <f t="shared" si="7"/>
        <v>-106907577</v>
      </c>
      <c r="N50" s="52">
        <f t="shared" si="7"/>
        <v>-50432482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4637050438</v>
      </c>
      <c r="X50" s="52">
        <f t="shared" si="7"/>
        <v>158967696</v>
      </c>
      <c r="Y50" s="52">
        <f t="shared" si="7"/>
        <v>4478082742</v>
      </c>
      <c r="Z50" s="53">
        <f>+IF(X50&lt;&gt;0,+(Y50/X50)*100,0)</f>
        <v>2816.9765648487478</v>
      </c>
      <c r="AA50" s="54">
        <f>SUM(AA47:AA49)</f>
        <v>317935556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562132476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>
        <v>-517483447</v>
      </c>
      <c r="L7" s="20">
        <v>3254936347</v>
      </c>
      <c r="M7" s="20">
        <v>-214919284</v>
      </c>
      <c r="N7" s="20">
        <v>2522533616</v>
      </c>
      <c r="O7" s="20"/>
      <c r="P7" s="20"/>
      <c r="Q7" s="20"/>
      <c r="R7" s="20"/>
      <c r="S7" s="20"/>
      <c r="T7" s="20"/>
      <c r="U7" s="20"/>
      <c r="V7" s="20"/>
      <c r="W7" s="20">
        <v>6224062414</v>
      </c>
      <c r="X7" s="20">
        <v>281066382</v>
      </c>
      <c r="Y7" s="20">
        <v>5942996032</v>
      </c>
      <c r="Z7" s="21">
        <v>2114.4457013005558</v>
      </c>
      <c r="AA7" s="22">
        <v>562132476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80717027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>
        <v>-80296671</v>
      </c>
      <c r="L10" s="20">
        <v>528821578</v>
      </c>
      <c r="M10" s="20">
        <v>-7302139</v>
      </c>
      <c r="N10" s="20">
        <v>441222768</v>
      </c>
      <c r="O10" s="20"/>
      <c r="P10" s="20"/>
      <c r="Q10" s="20"/>
      <c r="R10" s="20"/>
      <c r="S10" s="20"/>
      <c r="T10" s="20"/>
      <c r="U10" s="20"/>
      <c r="V10" s="20"/>
      <c r="W10" s="20">
        <v>945493591</v>
      </c>
      <c r="X10" s="20">
        <v>40358604</v>
      </c>
      <c r="Y10" s="20">
        <v>905134987</v>
      </c>
      <c r="Z10" s="21">
        <v>2242.7311583919009</v>
      </c>
      <c r="AA10" s="22">
        <v>80717027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17092379</v>
      </c>
      <c r="G11" s="24">
        <v>45122764</v>
      </c>
      <c r="H11" s="24">
        <v>15277453</v>
      </c>
      <c r="I11" s="24"/>
      <c r="J11" s="20">
        <v>60400217</v>
      </c>
      <c r="K11" s="24"/>
      <c r="L11" s="24">
        <v>60400217</v>
      </c>
      <c r="M11" s="20"/>
      <c r="N11" s="24">
        <v>60400217</v>
      </c>
      <c r="O11" s="24"/>
      <c r="P11" s="24"/>
      <c r="Q11" s="20"/>
      <c r="R11" s="24"/>
      <c r="S11" s="24"/>
      <c r="T11" s="20"/>
      <c r="U11" s="24"/>
      <c r="V11" s="24"/>
      <c r="W11" s="24">
        <v>120800434</v>
      </c>
      <c r="X11" s="20">
        <v>8546190</v>
      </c>
      <c r="Y11" s="24">
        <v>112254244</v>
      </c>
      <c r="Z11" s="25">
        <v>1313.5004487379756</v>
      </c>
      <c r="AA11" s="26">
        <v>17092379</v>
      </c>
    </row>
    <row r="12" spans="1:27" ht="13.5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-395094067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/>
      <c r="P12" s="20"/>
      <c r="Q12" s="20"/>
      <c r="R12" s="20"/>
      <c r="S12" s="20"/>
      <c r="T12" s="20"/>
      <c r="U12" s="20"/>
      <c r="V12" s="20"/>
      <c r="W12" s="20">
        <v>205706217</v>
      </c>
      <c r="X12" s="20">
        <v>-197547012</v>
      </c>
      <c r="Y12" s="20">
        <v>403253229</v>
      </c>
      <c r="Z12" s="21">
        <v>-204.13025988973197</v>
      </c>
      <c r="AA12" s="22">
        <v>-395094067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264847815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-619332575</v>
      </c>
      <c r="L13" s="31">
        <f t="shared" si="0"/>
        <v>3969680369</v>
      </c>
      <c r="M13" s="31">
        <f t="shared" si="0"/>
        <v>-228883279</v>
      </c>
      <c r="N13" s="31">
        <f t="shared" si="0"/>
        <v>3121464515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7496062656</v>
      </c>
      <c r="X13" s="31">
        <f t="shared" si="0"/>
        <v>132424164</v>
      </c>
      <c r="Y13" s="31">
        <f t="shared" si="0"/>
        <v>7363638492</v>
      </c>
      <c r="Z13" s="32">
        <f>+IF(X13&lt;&gt;0,+(Y13/X13)*100,0)</f>
        <v>5560.6456326203424</v>
      </c>
      <c r="AA13" s="33">
        <f>SUM(AA6:AA12)</f>
        <v>264847815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9419976846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>
        <v>33459269</v>
      </c>
      <c r="L17" s="24">
        <v>14507171584</v>
      </c>
      <c r="M17" s="20">
        <v>27116535</v>
      </c>
      <c r="N17" s="24">
        <v>14567747388</v>
      </c>
      <c r="O17" s="24"/>
      <c r="P17" s="24"/>
      <c r="Q17" s="20"/>
      <c r="R17" s="24"/>
      <c r="S17" s="24"/>
      <c r="T17" s="20"/>
      <c r="U17" s="24"/>
      <c r="V17" s="24"/>
      <c r="W17" s="24">
        <v>29211529733</v>
      </c>
      <c r="X17" s="20">
        <v>4709988516</v>
      </c>
      <c r="Y17" s="24">
        <v>24501541217</v>
      </c>
      <c r="Z17" s="25">
        <v>520.20384197896419</v>
      </c>
      <c r="AA17" s="26">
        <v>9419976846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9419976846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33459269</v>
      </c>
      <c r="L25" s="36">
        <f t="shared" si="1"/>
        <v>14507171584</v>
      </c>
      <c r="M25" s="36">
        <f t="shared" si="1"/>
        <v>27116535</v>
      </c>
      <c r="N25" s="36">
        <f t="shared" si="1"/>
        <v>14567747388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29211529733</v>
      </c>
      <c r="X25" s="36">
        <f t="shared" si="1"/>
        <v>4709988516</v>
      </c>
      <c r="Y25" s="36">
        <f t="shared" si="1"/>
        <v>24501541217</v>
      </c>
      <c r="Z25" s="37">
        <f>+IF(X25&lt;&gt;0,+(Y25/X25)*100,0)</f>
        <v>520.20384197896419</v>
      </c>
      <c r="AA25" s="38">
        <f>SUM(AA15:AA24)</f>
        <v>9419976846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9684824661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-585873306</v>
      </c>
      <c r="L26" s="31">
        <f t="shared" si="2"/>
        <v>18476851953</v>
      </c>
      <c r="M26" s="31">
        <f t="shared" si="2"/>
        <v>-201766744</v>
      </c>
      <c r="N26" s="31">
        <f t="shared" si="2"/>
        <v>17689211903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36707592389</v>
      </c>
      <c r="X26" s="31">
        <f t="shared" si="2"/>
        <v>4842412680</v>
      </c>
      <c r="Y26" s="31">
        <f t="shared" si="2"/>
        <v>31865179709</v>
      </c>
      <c r="Z26" s="32">
        <f>+IF(X26&lt;&gt;0,+(Y26/X26)*100,0)</f>
        <v>658.0434550861122</v>
      </c>
      <c r="AA26" s="33">
        <f>+AA13+AA25</f>
        <v>9684824661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1212181476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>
        <v>-10522516</v>
      </c>
      <c r="L31" s="20">
        <v>1171407430</v>
      </c>
      <c r="M31" s="20">
        <v>4378422</v>
      </c>
      <c r="N31" s="20">
        <v>1165263336</v>
      </c>
      <c r="O31" s="20"/>
      <c r="P31" s="20"/>
      <c r="Q31" s="20"/>
      <c r="R31" s="20"/>
      <c r="S31" s="20"/>
      <c r="T31" s="20"/>
      <c r="U31" s="20"/>
      <c r="V31" s="20"/>
      <c r="W31" s="20">
        <v>2310823922</v>
      </c>
      <c r="X31" s="20">
        <v>606090678</v>
      </c>
      <c r="Y31" s="20">
        <v>1704733244</v>
      </c>
      <c r="Z31" s="21">
        <v>281.26702915566045</v>
      </c>
      <c r="AA31" s="22">
        <v>1212181476</v>
      </c>
    </row>
    <row r="32" spans="1:27" ht="13.5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-842477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>
        <v>16393728</v>
      </c>
      <c r="L32" s="20">
        <v>2849974443</v>
      </c>
      <c r="M32" s="20">
        <v>219018954</v>
      </c>
      <c r="N32" s="20">
        <v>3085387125</v>
      </c>
      <c r="O32" s="20"/>
      <c r="P32" s="20"/>
      <c r="Q32" s="20"/>
      <c r="R32" s="20"/>
      <c r="S32" s="20"/>
      <c r="T32" s="20"/>
      <c r="U32" s="20"/>
      <c r="V32" s="20"/>
      <c r="W32" s="20">
        <v>4337729191</v>
      </c>
      <c r="X32" s="20">
        <v>-421248</v>
      </c>
      <c r="Y32" s="20">
        <v>4338150439</v>
      </c>
      <c r="Z32" s="21">
        <v>-1029832.8868030234</v>
      </c>
      <c r="AA32" s="22">
        <v>-842477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1211338999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5871212</v>
      </c>
      <c r="L37" s="31">
        <f t="shared" si="3"/>
        <v>4021381873</v>
      </c>
      <c r="M37" s="31">
        <f t="shared" si="3"/>
        <v>223397376</v>
      </c>
      <c r="N37" s="31">
        <f t="shared" si="3"/>
        <v>4250650461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6648553113</v>
      </c>
      <c r="X37" s="31">
        <f t="shared" si="3"/>
        <v>605669430</v>
      </c>
      <c r="Y37" s="31">
        <f t="shared" si="3"/>
        <v>6042883683</v>
      </c>
      <c r="Z37" s="32">
        <f>+IF(X37&lt;&gt;0,+(Y37/X37)*100,0)</f>
        <v>997.71977644636945</v>
      </c>
      <c r="AA37" s="33">
        <f>SUM(AA29:AA36)</f>
        <v>1211338999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1211338999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5871212</v>
      </c>
      <c r="L44" s="31">
        <f t="shared" si="5"/>
        <v>4021381873</v>
      </c>
      <c r="M44" s="31">
        <f t="shared" si="5"/>
        <v>223397376</v>
      </c>
      <c r="N44" s="31">
        <f t="shared" si="5"/>
        <v>4250650461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6648553113</v>
      </c>
      <c r="X44" s="31">
        <f t="shared" si="5"/>
        <v>605669430</v>
      </c>
      <c r="Y44" s="31">
        <f t="shared" si="5"/>
        <v>6042883683</v>
      </c>
      <c r="Z44" s="32">
        <f>+IF(X44&lt;&gt;0,+(Y44/X44)*100,0)</f>
        <v>997.71977644636945</v>
      </c>
      <c r="AA44" s="33">
        <f>+AA37+AA43</f>
        <v>1211338999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8473485662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-591744518</v>
      </c>
      <c r="L45" s="44">
        <f t="shared" si="6"/>
        <v>14455470080</v>
      </c>
      <c r="M45" s="44">
        <f t="shared" si="6"/>
        <v>-425164120</v>
      </c>
      <c r="N45" s="44">
        <f t="shared" si="6"/>
        <v>13438561442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30059039276</v>
      </c>
      <c r="X45" s="44">
        <f t="shared" si="6"/>
        <v>4236743250</v>
      </c>
      <c r="Y45" s="44">
        <f t="shared" si="6"/>
        <v>25822296026</v>
      </c>
      <c r="Z45" s="45">
        <f>+IF(X45&lt;&gt;0,+(Y45/X45)*100,0)</f>
        <v>609.4845616618378</v>
      </c>
      <c r="AA45" s="46">
        <f>+AA26-AA44</f>
        <v>8473485662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6094883838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>
        <v>-373837182</v>
      </c>
      <c r="L47" s="20">
        <v>2138549356</v>
      </c>
      <c r="M47" s="20">
        <v>844643798</v>
      </c>
      <c r="N47" s="20">
        <v>2609355972</v>
      </c>
      <c r="O47" s="20"/>
      <c r="P47" s="20"/>
      <c r="Q47" s="20"/>
      <c r="R47" s="20"/>
      <c r="S47" s="20"/>
      <c r="T47" s="20"/>
      <c r="U47" s="20"/>
      <c r="V47" s="20"/>
      <c r="W47" s="20">
        <v>5623291019</v>
      </c>
      <c r="X47" s="20">
        <v>3047441574</v>
      </c>
      <c r="Y47" s="20">
        <v>2575849445</v>
      </c>
      <c r="Z47" s="47">
        <v>84.524982102249155</v>
      </c>
      <c r="AA47" s="22">
        <v>6094883838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6094883838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-373837182</v>
      </c>
      <c r="L50" s="52">
        <f t="shared" si="7"/>
        <v>2138549356</v>
      </c>
      <c r="M50" s="52">
        <f t="shared" si="7"/>
        <v>844643798</v>
      </c>
      <c r="N50" s="52">
        <f t="shared" si="7"/>
        <v>2609355972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5623291019</v>
      </c>
      <c r="X50" s="52">
        <f t="shared" si="7"/>
        <v>3047441574</v>
      </c>
      <c r="Y50" s="52">
        <f t="shared" si="7"/>
        <v>2575849445</v>
      </c>
      <c r="Z50" s="53">
        <f>+IF(X50&lt;&gt;0,+(Y50/X50)*100,0)</f>
        <v>84.524982102249155</v>
      </c>
      <c r="AA50" s="54">
        <f>SUM(AA47:AA49)</f>
        <v>6094883838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1247285000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>
        <v>122962116</v>
      </c>
      <c r="L17" s="24">
        <v>79328884</v>
      </c>
      <c r="M17" s="20">
        <v>183865086</v>
      </c>
      <c r="N17" s="24">
        <v>386156086</v>
      </c>
      <c r="O17" s="24"/>
      <c r="P17" s="24"/>
      <c r="Q17" s="20"/>
      <c r="R17" s="24"/>
      <c r="S17" s="24"/>
      <c r="T17" s="20"/>
      <c r="U17" s="24"/>
      <c r="V17" s="24"/>
      <c r="W17" s="24">
        <v>637313803</v>
      </c>
      <c r="X17" s="20">
        <v>623642500</v>
      </c>
      <c r="Y17" s="24">
        <v>13671303</v>
      </c>
      <c r="Z17" s="25">
        <v>2.1921698729640777</v>
      </c>
      <c r="AA17" s="26">
        <v>1247285000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1247285000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122962116</v>
      </c>
      <c r="L25" s="36">
        <f t="shared" si="1"/>
        <v>79328884</v>
      </c>
      <c r="M25" s="36">
        <f t="shared" si="1"/>
        <v>183865086</v>
      </c>
      <c r="N25" s="36">
        <f t="shared" si="1"/>
        <v>386156086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637313803</v>
      </c>
      <c r="X25" s="36">
        <f t="shared" si="1"/>
        <v>623642500</v>
      </c>
      <c r="Y25" s="36">
        <f t="shared" si="1"/>
        <v>13671303</v>
      </c>
      <c r="Z25" s="37">
        <f>+IF(X25&lt;&gt;0,+(Y25/X25)*100,0)</f>
        <v>2.1921698729640777</v>
      </c>
      <c r="AA25" s="38">
        <f>SUM(AA15:AA24)</f>
        <v>1247285000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1247285000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122962116</v>
      </c>
      <c r="L26" s="31">
        <f t="shared" si="2"/>
        <v>79328884</v>
      </c>
      <c r="M26" s="31">
        <f t="shared" si="2"/>
        <v>183865086</v>
      </c>
      <c r="N26" s="31">
        <f t="shared" si="2"/>
        <v>386156086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637313803</v>
      </c>
      <c r="X26" s="31">
        <f t="shared" si="2"/>
        <v>623642500</v>
      </c>
      <c r="Y26" s="31">
        <f t="shared" si="2"/>
        <v>13671303</v>
      </c>
      <c r="Z26" s="32">
        <f>+IF(X26&lt;&gt;0,+(Y26/X26)*100,0)</f>
        <v>2.1921698729640777</v>
      </c>
      <c r="AA26" s="33">
        <f>+AA13+AA25</f>
        <v>1247285000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1247285000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623642500</v>
      </c>
      <c r="Y32" s="20">
        <v>-623642500</v>
      </c>
      <c r="Z32" s="21">
        <v>-100</v>
      </c>
      <c r="AA32" s="22">
        <v>1247285000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1247285000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623642500</v>
      </c>
      <c r="Y37" s="31">
        <f t="shared" si="3"/>
        <v>-623642500</v>
      </c>
      <c r="Z37" s="32">
        <f>+IF(X37&lt;&gt;0,+(Y37/X37)*100,0)</f>
        <v>-100</v>
      </c>
      <c r="AA37" s="33">
        <f>SUM(AA29:AA36)</f>
        <v>1247285000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1247285000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623642500</v>
      </c>
      <c r="Y44" s="31">
        <f t="shared" si="5"/>
        <v>-623642500</v>
      </c>
      <c r="Z44" s="32">
        <f>+IF(X44&lt;&gt;0,+(Y44/X44)*100,0)</f>
        <v>-100</v>
      </c>
      <c r="AA44" s="33">
        <f>+AA37+AA43</f>
        <v>1247285000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122962116</v>
      </c>
      <c r="L45" s="44">
        <f t="shared" si="6"/>
        <v>79328884</v>
      </c>
      <c r="M45" s="44">
        <f t="shared" si="6"/>
        <v>183865086</v>
      </c>
      <c r="N45" s="44">
        <f t="shared" si="6"/>
        <v>386156086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637313803</v>
      </c>
      <c r="X45" s="44">
        <f t="shared" si="6"/>
        <v>0</v>
      </c>
      <c r="Y45" s="44">
        <f t="shared" si="6"/>
        <v>637313803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>
        <v>-74823866</v>
      </c>
      <c r="L6" s="20">
        <v>-1934977976</v>
      </c>
      <c r="M6" s="20">
        <v>796566408</v>
      </c>
      <c r="N6" s="20">
        <v>-1213235434</v>
      </c>
      <c r="O6" s="20"/>
      <c r="P6" s="20"/>
      <c r="Q6" s="20"/>
      <c r="R6" s="20"/>
      <c r="S6" s="20"/>
      <c r="T6" s="20"/>
      <c r="U6" s="20"/>
      <c r="V6" s="20"/>
      <c r="W6" s="20">
        <v>-1200116901</v>
      </c>
      <c r="X6" s="20">
        <v>7910172986</v>
      </c>
      <c r="Y6" s="20">
        <v>-9110289887</v>
      </c>
      <c r="Z6" s="21">
        <v>-115.17181612998925</v>
      </c>
      <c r="AA6" s="22">
        <v>15820345974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>
        <v>518464049</v>
      </c>
      <c r="L7" s="20">
        <v>-221457221</v>
      </c>
      <c r="M7" s="20">
        <v>-239966</v>
      </c>
      <c r="N7" s="20">
        <v>296766862</v>
      </c>
      <c r="O7" s="20"/>
      <c r="P7" s="20"/>
      <c r="Q7" s="20"/>
      <c r="R7" s="20"/>
      <c r="S7" s="20"/>
      <c r="T7" s="20"/>
      <c r="U7" s="20"/>
      <c r="V7" s="20"/>
      <c r="W7" s="20">
        <v>296767065</v>
      </c>
      <c r="X7" s="20"/>
      <c r="Y7" s="20">
        <v>296767065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>
        <v>628124</v>
      </c>
      <c r="L8" s="20">
        <v>1369265</v>
      </c>
      <c r="M8" s="20">
        <v>411095</v>
      </c>
      <c r="N8" s="20">
        <v>2408484</v>
      </c>
      <c r="O8" s="20"/>
      <c r="P8" s="20"/>
      <c r="Q8" s="20"/>
      <c r="R8" s="20"/>
      <c r="S8" s="20"/>
      <c r="T8" s="20"/>
      <c r="U8" s="20"/>
      <c r="V8" s="20"/>
      <c r="W8" s="20">
        <v>4475411</v>
      </c>
      <c r="X8" s="20"/>
      <c r="Y8" s="20">
        <v>4475411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>
        <v>21512151</v>
      </c>
      <c r="L10" s="20">
        <v>46830832</v>
      </c>
      <c r="M10" s="20">
        <v>15561894</v>
      </c>
      <c r="N10" s="20">
        <v>83904877</v>
      </c>
      <c r="O10" s="20"/>
      <c r="P10" s="20"/>
      <c r="Q10" s="20"/>
      <c r="R10" s="20"/>
      <c r="S10" s="20"/>
      <c r="T10" s="20"/>
      <c r="U10" s="20"/>
      <c r="V10" s="20"/>
      <c r="W10" s="20">
        <v>94094338</v>
      </c>
      <c r="X10" s="20"/>
      <c r="Y10" s="20">
        <v>94094338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>
        <v>296424265</v>
      </c>
      <c r="L11" s="24">
        <v>589014326</v>
      </c>
      <c r="M11" s="20">
        <v>151689595</v>
      </c>
      <c r="N11" s="24">
        <v>1037128186</v>
      </c>
      <c r="O11" s="24"/>
      <c r="P11" s="24"/>
      <c r="Q11" s="20"/>
      <c r="R11" s="24"/>
      <c r="S11" s="24"/>
      <c r="T11" s="20"/>
      <c r="U11" s="24"/>
      <c r="V11" s="24"/>
      <c r="W11" s="24">
        <v>1035201102</v>
      </c>
      <c r="X11" s="20"/>
      <c r="Y11" s="24">
        <v>1035201102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762204723</v>
      </c>
      <c r="L13" s="31">
        <f t="shared" si="0"/>
        <v>-1519220774</v>
      </c>
      <c r="M13" s="31">
        <f t="shared" si="0"/>
        <v>963989026</v>
      </c>
      <c r="N13" s="31">
        <f t="shared" si="0"/>
        <v>206972975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230421015</v>
      </c>
      <c r="X13" s="31">
        <f t="shared" si="0"/>
        <v>7910172986</v>
      </c>
      <c r="Y13" s="31">
        <f t="shared" si="0"/>
        <v>-7679751971</v>
      </c>
      <c r="Z13" s="32">
        <f>+IF(X13&lt;&gt;0,+(Y13/X13)*100,0)</f>
        <v>-97.087029380927376</v>
      </c>
      <c r="AA13" s="33">
        <f>SUM(AA6:AA12)</f>
        <v>15820345974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>
        <v>11108234</v>
      </c>
      <c r="L17" s="24">
        <v>52314219</v>
      </c>
      <c r="M17" s="20">
        <v>48515592</v>
      </c>
      <c r="N17" s="24">
        <v>111938045</v>
      </c>
      <c r="O17" s="24"/>
      <c r="P17" s="24"/>
      <c r="Q17" s="20"/>
      <c r="R17" s="24"/>
      <c r="S17" s="24"/>
      <c r="T17" s="20"/>
      <c r="U17" s="24"/>
      <c r="V17" s="24"/>
      <c r="W17" s="24">
        <v>111938045</v>
      </c>
      <c r="X17" s="20">
        <v>309063425</v>
      </c>
      <c r="Y17" s="24">
        <v>-197125380</v>
      </c>
      <c r="Z17" s="25">
        <v>-63.781529632631226</v>
      </c>
      <c r="AA17" s="26">
        <v>618126838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11108234</v>
      </c>
      <c r="L25" s="36">
        <f t="shared" si="1"/>
        <v>52314219</v>
      </c>
      <c r="M25" s="36">
        <f t="shared" si="1"/>
        <v>48515592</v>
      </c>
      <c r="N25" s="36">
        <f t="shared" si="1"/>
        <v>111938045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111938045</v>
      </c>
      <c r="X25" s="36">
        <f t="shared" si="1"/>
        <v>309063425</v>
      </c>
      <c r="Y25" s="36">
        <f t="shared" si="1"/>
        <v>-197125380</v>
      </c>
      <c r="Z25" s="37">
        <f>+IF(X25&lt;&gt;0,+(Y25/X25)*100,0)</f>
        <v>-63.781529632631226</v>
      </c>
      <c r="AA25" s="38">
        <f>SUM(AA15:AA24)</f>
        <v>618126838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773312957</v>
      </c>
      <c r="L26" s="31">
        <f t="shared" si="2"/>
        <v>-1466906555</v>
      </c>
      <c r="M26" s="31">
        <f t="shared" si="2"/>
        <v>1012504618</v>
      </c>
      <c r="N26" s="31">
        <f t="shared" si="2"/>
        <v>318911020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342359060</v>
      </c>
      <c r="X26" s="31">
        <f t="shared" si="2"/>
        <v>8219236411</v>
      </c>
      <c r="Y26" s="31">
        <f t="shared" si="2"/>
        <v>-7876877351</v>
      </c>
      <c r="Z26" s="32">
        <f>+IF(X26&lt;&gt;0,+(Y26/X26)*100,0)</f>
        <v>-95.834660996709957</v>
      </c>
      <c r="AA26" s="33">
        <f>+AA13+AA25</f>
        <v>16438472812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>
        <v>4805095780</v>
      </c>
      <c r="L32" s="20">
        <v>4997936344</v>
      </c>
      <c r="M32" s="20">
        <v>-9750981</v>
      </c>
      <c r="N32" s="20">
        <v>9793281143</v>
      </c>
      <c r="O32" s="20"/>
      <c r="P32" s="20"/>
      <c r="Q32" s="20"/>
      <c r="R32" s="20"/>
      <c r="S32" s="20"/>
      <c r="T32" s="20"/>
      <c r="U32" s="20"/>
      <c r="V32" s="20"/>
      <c r="W32" s="20">
        <v>9795042471</v>
      </c>
      <c r="X32" s="20">
        <v>7188806670</v>
      </c>
      <c r="Y32" s="20">
        <v>2606235801</v>
      </c>
      <c r="Z32" s="21">
        <v>36.254081110238005</v>
      </c>
      <c r="AA32" s="22">
        <v>14377613342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>
        <v>1542616</v>
      </c>
      <c r="L35" s="20"/>
      <c r="M35" s="20"/>
      <c r="N35" s="20">
        <v>1542616</v>
      </c>
      <c r="O35" s="20"/>
      <c r="P35" s="20"/>
      <c r="Q35" s="20"/>
      <c r="R35" s="20"/>
      <c r="S35" s="20"/>
      <c r="T35" s="20"/>
      <c r="U35" s="20"/>
      <c r="V35" s="20"/>
      <c r="W35" s="20">
        <v>1099617</v>
      </c>
      <c r="X35" s="20"/>
      <c r="Y35" s="20">
        <v>1099617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4806638396</v>
      </c>
      <c r="L37" s="31">
        <f t="shared" si="3"/>
        <v>4997936344</v>
      </c>
      <c r="M37" s="31">
        <f t="shared" si="3"/>
        <v>-9750981</v>
      </c>
      <c r="N37" s="31">
        <f t="shared" si="3"/>
        <v>9794823759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9796142088</v>
      </c>
      <c r="X37" s="31">
        <f t="shared" si="3"/>
        <v>7188806670</v>
      </c>
      <c r="Y37" s="31">
        <f t="shared" si="3"/>
        <v>2607335418</v>
      </c>
      <c r="Z37" s="32">
        <f>+IF(X37&lt;&gt;0,+(Y37/X37)*100,0)</f>
        <v>36.269377348549561</v>
      </c>
      <c r="AA37" s="33">
        <f>SUM(AA29:AA36)</f>
        <v>14377613342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4806638396</v>
      </c>
      <c r="L44" s="31">
        <f t="shared" si="5"/>
        <v>4997936344</v>
      </c>
      <c r="M44" s="31">
        <f t="shared" si="5"/>
        <v>-9750981</v>
      </c>
      <c r="N44" s="31">
        <f t="shared" si="5"/>
        <v>9794823759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9796142088</v>
      </c>
      <c r="X44" s="31">
        <f t="shared" si="5"/>
        <v>7188806670</v>
      </c>
      <c r="Y44" s="31">
        <f t="shared" si="5"/>
        <v>2607335418</v>
      </c>
      <c r="Z44" s="32">
        <f>+IF(X44&lt;&gt;0,+(Y44/X44)*100,0)</f>
        <v>36.269377348549561</v>
      </c>
      <c r="AA44" s="33">
        <f>+AA37+AA43</f>
        <v>14377613342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-4033325439</v>
      </c>
      <c r="L45" s="44">
        <f t="shared" si="6"/>
        <v>-6464842899</v>
      </c>
      <c r="M45" s="44">
        <f t="shared" si="6"/>
        <v>1022255599</v>
      </c>
      <c r="N45" s="44">
        <f t="shared" si="6"/>
        <v>-9475912739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-9453783028</v>
      </c>
      <c r="X45" s="44">
        <f t="shared" si="6"/>
        <v>1030429741</v>
      </c>
      <c r="Y45" s="44">
        <f t="shared" si="6"/>
        <v>-10484212769</v>
      </c>
      <c r="Z45" s="45">
        <f>+IF(X45&lt;&gt;0,+(Y45/X45)*100,0)</f>
        <v>-1017.4602257525484</v>
      </c>
      <c r="AA45" s="46">
        <f>+AA26-AA44</f>
        <v>2060859470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-70005259</v>
      </c>
      <c r="M47" s="20">
        <v>-38181718</v>
      </c>
      <c r="N47" s="20">
        <v>-108186977</v>
      </c>
      <c r="O47" s="20"/>
      <c r="P47" s="20"/>
      <c r="Q47" s="20"/>
      <c r="R47" s="20"/>
      <c r="S47" s="20"/>
      <c r="T47" s="20"/>
      <c r="U47" s="20"/>
      <c r="V47" s="20"/>
      <c r="W47" s="20">
        <v>-108186977</v>
      </c>
      <c r="X47" s="20"/>
      <c r="Y47" s="20">
        <v>-108186977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-70005259</v>
      </c>
      <c r="M50" s="52">
        <f t="shared" si="7"/>
        <v>-38181718</v>
      </c>
      <c r="N50" s="52">
        <f t="shared" si="7"/>
        <v>-108186977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-108186977</v>
      </c>
      <c r="X50" s="52">
        <f t="shared" si="7"/>
        <v>0</v>
      </c>
      <c r="Y50" s="52">
        <f t="shared" si="7"/>
        <v>-108186977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>
        <v>-178532730</v>
      </c>
      <c r="L6" s="20">
        <v>-24887722</v>
      </c>
      <c r="M6" s="20">
        <v>-197439053</v>
      </c>
      <c r="N6" s="20">
        <v>-400859505</v>
      </c>
      <c r="O6" s="20"/>
      <c r="P6" s="20"/>
      <c r="Q6" s="20"/>
      <c r="R6" s="20"/>
      <c r="S6" s="20"/>
      <c r="T6" s="20"/>
      <c r="U6" s="20"/>
      <c r="V6" s="20"/>
      <c r="W6" s="20">
        <v>-1687948285</v>
      </c>
      <c r="X6" s="20"/>
      <c r="Y6" s="20">
        <v>-1687948285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>
        <v>-67083131</v>
      </c>
      <c r="L7" s="20">
        <v>-24108126</v>
      </c>
      <c r="M7" s="20">
        <v>52361680</v>
      </c>
      <c r="N7" s="20">
        <v>-38829577</v>
      </c>
      <c r="O7" s="20"/>
      <c r="P7" s="20"/>
      <c r="Q7" s="20"/>
      <c r="R7" s="20"/>
      <c r="S7" s="20"/>
      <c r="T7" s="20"/>
      <c r="U7" s="20"/>
      <c r="V7" s="20"/>
      <c r="W7" s="20">
        <v>110072573</v>
      </c>
      <c r="X7" s="20"/>
      <c r="Y7" s="20">
        <v>110072573</v>
      </c>
      <c r="Z7" s="21"/>
      <c r="AA7" s="22">
        <v>3033947600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>
        <v>-6897883</v>
      </c>
      <c r="L10" s="20">
        <v>22275160</v>
      </c>
      <c r="M10" s="20">
        <v>22499091</v>
      </c>
      <c r="N10" s="20">
        <v>37876368</v>
      </c>
      <c r="O10" s="20"/>
      <c r="P10" s="20"/>
      <c r="Q10" s="20"/>
      <c r="R10" s="20"/>
      <c r="S10" s="20"/>
      <c r="T10" s="20"/>
      <c r="U10" s="20"/>
      <c r="V10" s="20"/>
      <c r="W10" s="20">
        <v>141890079</v>
      </c>
      <c r="X10" s="20"/>
      <c r="Y10" s="20">
        <v>141890079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>
        <v>-46738004</v>
      </c>
      <c r="L11" s="24">
        <v>-25474692</v>
      </c>
      <c r="M11" s="20">
        <v>2912109</v>
      </c>
      <c r="N11" s="24">
        <v>-69300587</v>
      </c>
      <c r="O11" s="24"/>
      <c r="P11" s="24"/>
      <c r="Q11" s="20"/>
      <c r="R11" s="24"/>
      <c r="S11" s="24"/>
      <c r="T11" s="20"/>
      <c r="U11" s="24"/>
      <c r="V11" s="24"/>
      <c r="W11" s="24">
        <v>-57761012</v>
      </c>
      <c r="X11" s="20"/>
      <c r="Y11" s="24">
        <v>-57761012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>
        <v>-73216</v>
      </c>
      <c r="L12" s="20"/>
      <c r="M12" s="20"/>
      <c r="N12" s="20">
        <v>-73216</v>
      </c>
      <c r="O12" s="20"/>
      <c r="P12" s="20"/>
      <c r="Q12" s="20"/>
      <c r="R12" s="20"/>
      <c r="S12" s="20"/>
      <c r="T12" s="20"/>
      <c r="U12" s="20"/>
      <c r="V12" s="20"/>
      <c r="W12" s="20">
        <v>-42772</v>
      </c>
      <c r="X12" s="20"/>
      <c r="Y12" s="20">
        <v>-42772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-299324964</v>
      </c>
      <c r="L13" s="31">
        <f t="shared" si="0"/>
        <v>-52195380</v>
      </c>
      <c r="M13" s="31">
        <f t="shared" si="0"/>
        <v>-119666173</v>
      </c>
      <c r="N13" s="31">
        <f t="shared" si="0"/>
        <v>-471186517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-1493789417</v>
      </c>
      <c r="X13" s="31">
        <f t="shared" si="0"/>
        <v>0</v>
      </c>
      <c r="Y13" s="31">
        <f t="shared" si="0"/>
        <v>-1493789417</v>
      </c>
      <c r="Z13" s="32">
        <f>+IF(X13&lt;&gt;0,+(Y13/X13)*100,0)</f>
        <v>0</v>
      </c>
      <c r="AA13" s="33">
        <f>SUM(AA6:AA12)</f>
        <v>3033947600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7510109470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>
        <v>1805333</v>
      </c>
      <c r="L17" s="24">
        <v>-16688447</v>
      </c>
      <c r="M17" s="20">
        <v>29176179</v>
      </c>
      <c r="N17" s="24">
        <v>14293065</v>
      </c>
      <c r="O17" s="24"/>
      <c r="P17" s="24"/>
      <c r="Q17" s="20"/>
      <c r="R17" s="24"/>
      <c r="S17" s="24"/>
      <c r="T17" s="20"/>
      <c r="U17" s="24"/>
      <c r="V17" s="24"/>
      <c r="W17" s="24">
        <v>-1959240</v>
      </c>
      <c r="X17" s="20">
        <v>11612095840</v>
      </c>
      <c r="Y17" s="24">
        <v>-11614055080</v>
      </c>
      <c r="Z17" s="25">
        <v>-100.0168724063855</v>
      </c>
      <c r="AA17" s="26">
        <v>7510109470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803000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>
        <v>-167405</v>
      </c>
      <c r="L21" s="20">
        <v>-163532</v>
      </c>
      <c r="M21" s="20">
        <v>-163207</v>
      </c>
      <c r="N21" s="20">
        <v>-494144</v>
      </c>
      <c r="O21" s="20"/>
      <c r="P21" s="20"/>
      <c r="Q21" s="20"/>
      <c r="R21" s="20"/>
      <c r="S21" s="20"/>
      <c r="T21" s="20"/>
      <c r="U21" s="20"/>
      <c r="V21" s="20"/>
      <c r="W21" s="20">
        <v>-2430928</v>
      </c>
      <c r="X21" s="20">
        <v>803000</v>
      </c>
      <c r="Y21" s="20">
        <v>-3233928</v>
      </c>
      <c r="Z21" s="21">
        <v>-402.73075965130761</v>
      </c>
      <c r="AA21" s="22">
        <v>803000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/>
      <c r="Q23" s="20"/>
      <c r="R23" s="20"/>
      <c r="S23" s="20"/>
      <c r="T23" s="20"/>
      <c r="U23" s="20"/>
      <c r="V23" s="20"/>
      <c r="W23" s="20">
        <v>110345</v>
      </c>
      <c r="X23" s="20"/>
      <c r="Y23" s="20">
        <v>110345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7510912470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1657427</v>
      </c>
      <c r="L25" s="36">
        <f t="shared" si="1"/>
        <v>-16832480</v>
      </c>
      <c r="M25" s="36">
        <f t="shared" si="1"/>
        <v>29025822</v>
      </c>
      <c r="N25" s="36">
        <f t="shared" si="1"/>
        <v>13850769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-4279823</v>
      </c>
      <c r="X25" s="36">
        <f t="shared" si="1"/>
        <v>11612898840</v>
      </c>
      <c r="Y25" s="36">
        <f t="shared" si="1"/>
        <v>-11617178663</v>
      </c>
      <c r="Z25" s="37">
        <f>+IF(X25&lt;&gt;0,+(Y25/X25)*100,0)</f>
        <v>-100.03685404530745</v>
      </c>
      <c r="AA25" s="38">
        <f>SUM(AA15:AA24)</f>
        <v>7510912470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10544860070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-297667537</v>
      </c>
      <c r="L26" s="31">
        <f t="shared" si="2"/>
        <v>-69027860</v>
      </c>
      <c r="M26" s="31">
        <f t="shared" si="2"/>
        <v>-90640351</v>
      </c>
      <c r="N26" s="31">
        <f t="shared" si="2"/>
        <v>-457335748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-1498069240</v>
      </c>
      <c r="X26" s="31">
        <f t="shared" si="2"/>
        <v>11612898840</v>
      </c>
      <c r="Y26" s="31">
        <f t="shared" si="2"/>
        <v>-13110968080</v>
      </c>
      <c r="Z26" s="32">
        <f>+IF(X26&lt;&gt;0,+(Y26/X26)*100,0)</f>
        <v>-112.90004554969497</v>
      </c>
      <c r="AA26" s="33">
        <f>+AA13+AA25</f>
        <v>10544860070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/>
      <c r="P30" s="20"/>
      <c r="Q30" s="20"/>
      <c r="R30" s="20"/>
      <c r="S30" s="20"/>
      <c r="T30" s="20"/>
      <c r="U30" s="20"/>
      <c r="V30" s="20"/>
      <c r="W30" s="20">
        <v>75976813</v>
      </c>
      <c r="X30" s="20"/>
      <c r="Y30" s="20">
        <v>75976813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>
        <v>-22442130</v>
      </c>
      <c r="L32" s="20">
        <v>-45048840</v>
      </c>
      <c r="M32" s="20">
        <v>-67079063</v>
      </c>
      <c r="N32" s="20">
        <v>-134570033</v>
      </c>
      <c r="O32" s="20"/>
      <c r="P32" s="20"/>
      <c r="Q32" s="20"/>
      <c r="R32" s="20"/>
      <c r="S32" s="20"/>
      <c r="T32" s="20"/>
      <c r="U32" s="20"/>
      <c r="V32" s="20"/>
      <c r="W32" s="20">
        <v>-854151949</v>
      </c>
      <c r="X32" s="20"/>
      <c r="Y32" s="20">
        <v>-854151949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>
        <v>-48237202</v>
      </c>
      <c r="L35" s="20">
        <v>524197</v>
      </c>
      <c r="M35" s="20">
        <v>2892841</v>
      </c>
      <c r="N35" s="20">
        <v>-44820164</v>
      </c>
      <c r="O35" s="20"/>
      <c r="P35" s="20"/>
      <c r="Q35" s="20"/>
      <c r="R35" s="20"/>
      <c r="S35" s="20"/>
      <c r="T35" s="20"/>
      <c r="U35" s="20"/>
      <c r="V35" s="20"/>
      <c r="W35" s="20">
        <v>142593149</v>
      </c>
      <c r="X35" s="20"/>
      <c r="Y35" s="20">
        <v>142593149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-57279443</v>
      </c>
      <c r="L37" s="31">
        <f t="shared" si="3"/>
        <v>-31557008</v>
      </c>
      <c r="M37" s="31">
        <f t="shared" si="3"/>
        <v>-49214911</v>
      </c>
      <c r="N37" s="31">
        <f t="shared" si="3"/>
        <v>-138051362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-635581987</v>
      </c>
      <c r="X37" s="31">
        <f t="shared" si="3"/>
        <v>0</v>
      </c>
      <c r="Y37" s="31">
        <f t="shared" si="3"/>
        <v>-635581987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>
        <v>-106306023</v>
      </c>
      <c r="N39" s="20">
        <v>-106306023</v>
      </c>
      <c r="O39" s="20"/>
      <c r="P39" s="20"/>
      <c r="Q39" s="20"/>
      <c r="R39" s="20"/>
      <c r="S39" s="20"/>
      <c r="T39" s="20"/>
      <c r="U39" s="20"/>
      <c r="V39" s="20"/>
      <c r="W39" s="20">
        <v>-109597207</v>
      </c>
      <c r="X39" s="20"/>
      <c r="Y39" s="20">
        <v>-109597207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-106306023</v>
      </c>
      <c r="N43" s="36">
        <f t="shared" si="4"/>
        <v>-106306023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-109597207</v>
      </c>
      <c r="X43" s="36">
        <f t="shared" si="4"/>
        <v>0</v>
      </c>
      <c r="Y43" s="36">
        <f t="shared" si="4"/>
        <v>-109597207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-57279443</v>
      </c>
      <c r="L44" s="31">
        <f t="shared" si="5"/>
        <v>-31557008</v>
      </c>
      <c r="M44" s="31">
        <f t="shared" si="5"/>
        <v>-155520934</v>
      </c>
      <c r="N44" s="31">
        <f t="shared" si="5"/>
        <v>-244357385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-745179194</v>
      </c>
      <c r="X44" s="31">
        <f t="shared" si="5"/>
        <v>0</v>
      </c>
      <c r="Y44" s="31">
        <f t="shared" si="5"/>
        <v>-745179194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10544860070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-240388094</v>
      </c>
      <c r="L45" s="44">
        <f t="shared" si="6"/>
        <v>-37470852</v>
      </c>
      <c r="M45" s="44">
        <f t="shared" si="6"/>
        <v>64880583</v>
      </c>
      <c r="N45" s="44">
        <f t="shared" si="6"/>
        <v>-212978363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-752890046</v>
      </c>
      <c r="X45" s="44">
        <f t="shared" si="6"/>
        <v>11612898840</v>
      </c>
      <c r="Y45" s="44">
        <f t="shared" si="6"/>
        <v>-12365788886</v>
      </c>
      <c r="Z45" s="45">
        <f>+IF(X45&lt;&gt;0,+(Y45/X45)*100,0)</f>
        <v>-106.48322228905252</v>
      </c>
      <c r="AA45" s="46">
        <f>+AA26-AA44</f>
        <v>10544860070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>
        <v>-797927247</v>
      </c>
      <c r="L47" s="20"/>
      <c r="M47" s="20"/>
      <c r="N47" s="20">
        <v>-797927247</v>
      </c>
      <c r="O47" s="20"/>
      <c r="P47" s="20"/>
      <c r="Q47" s="20"/>
      <c r="R47" s="20"/>
      <c r="S47" s="20"/>
      <c r="T47" s="20"/>
      <c r="U47" s="20"/>
      <c r="V47" s="20"/>
      <c r="W47" s="20">
        <v>-797927247</v>
      </c>
      <c r="X47" s="20"/>
      <c r="Y47" s="20">
        <v>-797927247</v>
      </c>
      <c r="Z47" s="47"/>
      <c r="AA47" s="22">
        <v>9844960070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-797927247</v>
      </c>
      <c r="L50" s="52">
        <f t="shared" si="7"/>
        <v>0</v>
      </c>
      <c r="M50" s="52">
        <f t="shared" si="7"/>
        <v>0</v>
      </c>
      <c r="N50" s="52">
        <f t="shared" si="7"/>
        <v>-797927247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-797927247</v>
      </c>
      <c r="X50" s="52">
        <f t="shared" si="7"/>
        <v>0</v>
      </c>
      <c r="Y50" s="52">
        <f t="shared" si="7"/>
        <v>-797927247</v>
      </c>
      <c r="Z50" s="53">
        <f>+IF(X50&lt;&gt;0,+(Y50/X50)*100,0)</f>
        <v>0</v>
      </c>
      <c r="AA50" s="54">
        <f>SUM(AA47:AA49)</f>
        <v>9844960070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2174089187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>
        <v>-200512616</v>
      </c>
      <c r="L7" s="20">
        <v>-72367463</v>
      </c>
      <c r="M7" s="20">
        <v>-41692930</v>
      </c>
      <c r="N7" s="20">
        <v>-314573009</v>
      </c>
      <c r="O7" s="20"/>
      <c r="P7" s="20"/>
      <c r="Q7" s="20"/>
      <c r="R7" s="20"/>
      <c r="S7" s="20"/>
      <c r="T7" s="20"/>
      <c r="U7" s="20"/>
      <c r="V7" s="20"/>
      <c r="W7" s="20">
        <v>1406432758</v>
      </c>
      <c r="X7" s="20"/>
      <c r="Y7" s="20">
        <v>1406432758</v>
      </c>
      <c r="Z7" s="21"/>
      <c r="AA7" s="22">
        <v>2174089187</v>
      </c>
    </row>
    <row r="8" spans="1:27" ht="13.5" x14ac:dyDescent="0.25">
      <c r="A8" s="23" t="s">
        <v>36</v>
      </c>
      <c r="B8" s="17" t="s">
        <v>32</v>
      </c>
      <c r="C8" s="18">
        <v>-97446643</v>
      </c>
      <c r="D8" s="18"/>
      <c r="E8" s="19"/>
      <c r="F8" s="20"/>
      <c r="G8" s="20">
        <v>2191</v>
      </c>
      <c r="H8" s="20">
        <v>2216</v>
      </c>
      <c r="I8" s="20">
        <v>328899953</v>
      </c>
      <c r="J8" s="20">
        <v>328904360</v>
      </c>
      <c r="K8" s="20">
        <v>-1180</v>
      </c>
      <c r="L8" s="20">
        <v>3280</v>
      </c>
      <c r="M8" s="20">
        <v>-8552</v>
      </c>
      <c r="N8" s="20">
        <v>-6452</v>
      </c>
      <c r="O8" s="20"/>
      <c r="P8" s="20"/>
      <c r="Q8" s="20"/>
      <c r="R8" s="20"/>
      <c r="S8" s="20"/>
      <c r="T8" s="20"/>
      <c r="U8" s="20"/>
      <c r="V8" s="20"/>
      <c r="W8" s="20">
        <v>328897908</v>
      </c>
      <c r="X8" s="20"/>
      <c r="Y8" s="20">
        <v>328897908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>
        <v>268023</v>
      </c>
      <c r="L11" s="24">
        <v>265099</v>
      </c>
      <c r="M11" s="20">
        <v>252124</v>
      </c>
      <c r="N11" s="24">
        <v>785246</v>
      </c>
      <c r="O11" s="24"/>
      <c r="P11" s="24"/>
      <c r="Q11" s="20"/>
      <c r="R11" s="24"/>
      <c r="S11" s="24"/>
      <c r="T11" s="20"/>
      <c r="U11" s="24"/>
      <c r="V11" s="24"/>
      <c r="W11" s="24">
        <v>-226362442</v>
      </c>
      <c r="X11" s="20"/>
      <c r="Y11" s="24">
        <v>-226362442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2174089187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-200245773</v>
      </c>
      <c r="L13" s="31">
        <f t="shared" si="0"/>
        <v>-72099084</v>
      </c>
      <c r="M13" s="31">
        <f t="shared" si="0"/>
        <v>-41449358</v>
      </c>
      <c r="N13" s="31">
        <f t="shared" si="0"/>
        <v>-313794215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1508968224</v>
      </c>
      <c r="X13" s="31">
        <f t="shared" si="0"/>
        <v>0</v>
      </c>
      <c r="Y13" s="31">
        <f t="shared" si="0"/>
        <v>1508968224</v>
      </c>
      <c r="Z13" s="32">
        <f>+IF(X13&lt;&gt;0,+(Y13/X13)*100,0)</f>
        <v>0</v>
      </c>
      <c r="AA13" s="33">
        <f>SUM(AA6:AA12)</f>
        <v>2174089187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768949668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>
        <v>80823397</v>
      </c>
      <c r="L17" s="24">
        <v>56853412</v>
      </c>
      <c r="M17" s="20">
        <v>65570478</v>
      </c>
      <c r="N17" s="24">
        <v>203247287</v>
      </c>
      <c r="O17" s="24"/>
      <c r="P17" s="24"/>
      <c r="Q17" s="20"/>
      <c r="R17" s="24"/>
      <c r="S17" s="24"/>
      <c r="T17" s="20"/>
      <c r="U17" s="24"/>
      <c r="V17" s="24"/>
      <c r="W17" s="24">
        <v>10949352271</v>
      </c>
      <c r="X17" s="20">
        <v>153185698</v>
      </c>
      <c r="Y17" s="24">
        <v>10796166573</v>
      </c>
      <c r="Z17" s="25">
        <v>7047.7640628043491</v>
      </c>
      <c r="AA17" s="26">
        <v>768949668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14313545</v>
      </c>
      <c r="G21" s="20">
        <v>-48450</v>
      </c>
      <c r="H21" s="20">
        <v>-48450</v>
      </c>
      <c r="I21" s="20">
        <v>1719328</v>
      </c>
      <c r="J21" s="20">
        <v>1622428</v>
      </c>
      <c r="K21" s="20">
        <v>-48450</v>
      </c>
      <c r="L21" s="20">
        <v>118791</v>
      </c>
      <c r="M21" s="20">
        <v>-51285</v>
      </c>
      <c r="N21" s="20">
        <v>19056</v>
      </c>
      <c r="O21" s="20"/>
      <c r="P21" s="20"/>
      <c r="Q21" s="20"/>
      <c r="R21" s="20"/>
      <c r="S21" s="20"/>
      <c r="T21" s="20"/>
      <c r="U21" s="20"/>
      <c r="V21" s="20"/>
      <c r="W21" s="20">
        <v>1641484</v>
      </c>
      <c r="X21" s="20">
        <v>2461988</v>
      </c>
      <c r="Y21" s="20">
        <v>-820504</v>
      </c>
      <c r="Z21" s="21">
        <v>-33.32688867695537</v>
      </c>
      <c r="AA21" s="22">
        <v>14313545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783263213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80774947</v>
      </c>
      <c r="L25" s="36">
        <f t="shared" si="1"/>
        <v>56972203</v>
      </c>
      <c r="M25" s="36">
        <f t="shared" si="1"/>
        <v>65519193</v>
      </c>
      <c r="N25" s="36">
        <f t="shared" si="1"/>
        <v>203266343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10950993755</v>
      </c>
      <c r="X25" s="36">
        <f t="shared" si="1"/>
        <v>155647686</v>
      </c>
      <c r="Y25" s="36">
        <f t="shared" si="1"/>
        <v>10795346069</v>
      </c>
      <c r="Z25" s="37">
        <f>+IF(X25&lt;&gt;0,+(Y25/X25)*100,0)</f>
        <v>6935.7575087881487</v>
      </c>
      <c r="AA25" s="38">
        <f>SUM(AA15:AA24)</f>
        <v>783263213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2957352400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-119470826</v>
      </c>
      <c r="L26" s="31">
        <f t="shared" si="2"/>
        <v>-15126881</v>
      </c>
      <c r="M26" s="31">
        <f t="shared" si="2"/>
        <v>24069835</v>
      </c>
      <c r="N26" s="31">
        <f t="shared" si="2"/>
        <v>-110527872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12459961979</v>
      </c>
      <c r="X26" s="31">
        <f t="shared" si="2"/>
        <v>155647686</v>
      </c>
      <c r="Y26" s="31">
        <f t="shared" si="2"/>
        <v>12304314293</v>
      </c>
      <c r="Z26" s="32">
        <f>+IF(X26&lt;&gt;0,+(Y26/X26)*100,0)</f>
        <v>7905.2343206695668</v>
      </c>
      <c r="AA26" s="33">
        <f>+AA13+AA25</f>
        <v>2957352400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339998284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>
        <v>-6549925</v>
      </c>
      <c r="L31" s="20">
        <v>-4911800</v>
      </c>
      <c r="M31" s="20">
        <v>12180154</v>
      </c>
      <c r="N31" s="20">
        <v>718429</v>
      </c>
      <c r="O31" s="20"/>
      <c r="P31" s="20"/>
      <c r="Q31" s="20"/>
      <c r="R31" s="20"/>
      <c r="S31" s="20"/>
      <c r="T31" s="20"/>
      <c r="U31" s="20"/>
      <c r="V31" s="20"/>
      <c r="W31" s="20">
        <v>247144484</v>
      </c>
      <c r="X31" s="20"/>
      <c r="Y31" s="20">
        <v>247144484</v>
      </c>
      <c r="Z31" s="21"/>
      <c r="AA31" s="22">
        <v>339998284</v>
      </c>
    </row>
    <row r="32" spans="1:27" ht="13.5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/>
      <c r="G32" s="20">
        <v>-1309514289</v>
      </c>
      <c r="H32" s="20">
        <v>219842181</v>
      </c>
      <c r="I32" s="20">
        <v>1660214732</v>
      </c>
      <c r="J32" s="20">
        <v>570542624</v>
      </c>
      <c r="K32" s="20">
        <v>-68035291</v>
      </c>
      <c r="L32" s="20">
        <v>-51587083</v>
      </c>
      <c r="M32" s="20">
        <v>-206113265</v>
      </c>
      <c r="N32" s="20">
        <v>-325735639</v>
      </c>
      <c r="O32" s="20"/>
      <c r="P32" s="20"/>
      <c r="Q32" s="20"/>
      <c r="R32" s="20"/>
      <c r="S32" s="20"/>
      <c r="T32" s="20"/>
      <c r="U32" s="20"/>
      <c r="V32" s="20"/>
      <c r="W32" s="20">
        <v>244806985</v>
      </c>
      <c r="X32" s="20"/>
      <c r="Y32" s="20">
        <v>244806985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/>
      <c r="G33" s="20">
        <v>10384</v>
      </c>
      <c r="H33" s="20">
        <v>166367979</v>
      </c>
      <c r="I33" s="20">
        <v>350993</v>
      </c>
      <c r="J33" s="20">
        <v>166729356</v>
      </c>
      <c r="K33" s="20">
        <v>-17744</v>
      </c>
      <c r="L33" s="20">
        <v>4465858</v>
      </c>
      <c r="M33" s="20">
        <v>5546158</v>
      </c>
      <c r="N33" s="20">
        <v>9994272</v>
      </c>
      <c r="O33" s="20"/>
      <c r="P33" s="20"/>
      <c r="Q33" s="20"/>
      <c r="R33" s="20"/>
      <c r="S33" s="20"/>
      <c r="T33" s="20"/>
      <c r="U33" s="20"/>
      <c r="V33" s="20"/>
      <c r="W33" s="20">
        <v>176723628</v>
      </c>
      <c r="X33" s="20"/>
      <c r="Y33" s="20">
        <v>176723628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/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>
        <v>-24799389</v>
      </c>
      <c r="L35" s="20">
        <v>-4015190</v>
      </c>
      <c r="M35" s="20">
        <v>5024196</v>
      </c>
      <c r="N35" s="20">
        <v>-23790383</v>
      </c>
      <c r="O35" s="20"/>
      <c r="P35" s="20"/>
      <c r="Q35" s="20"/>
      <c r="R35" s="20"/>
      <c r="S35" s="20"/>
      <c r="T35" s="20"/>
      <c r="U35" s="20"/>
      <c r="V35" s="20"/>
      <c r="W35" s="20">
        <v>33113043</v>
      </c>
      <c r="X35" s="20"/>
      <c r="Y35" s="20">
        <v>33113043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339998284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-99402349</v>
      </c>
      <c r="L37" s="31">
        <f t="shared" si="3"/>
        <v>-56048215</v>
      </c>
      <c r="M37" s="31">
        <f t="shared" si="3"/>
        <v>-183362757</v>
      </c>
      <c r="N37" s="31">
        <f t="shared" si="3"/>
        <v>-338813321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830930120</v>
      </c>
      <c r="X37" s="31">
        <f t="shared" si="3"/>
        <v>0</v>
      </c>
      <c r="Y37" s="31">
        <f t="shared" si="3"/>
        <v>830930120</v>
      </c>
      <c r="Z37" s="32">
        <f>+IF(X37&lt;&gt;0,+(Y37/X37)*100,0)</f>
        <v>0</v>
      </c>
      <c r="AA37" s="33">
        <f>SUM(AA29:AA36)</f>
        <v>339998284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/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339998284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-99402349</v>
      </c>
      <c r="L44" s="31">
        <f t="shared" si="5"/>
        <v>-56048215</v>
      </c>
      <c r="M44" s="31">
        <f t="shared" si="5"/>
        <v>-183362757</v>
      </c>
      <c r="N44" s="31">
        <f t="shared" si="5"/>
        <v>-338813321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1434889372</v>
      </c>
      <c r="X44" s="31">
        <f t="shared" si="5"/>
        <v>0</v>
      </c>
      <c r="Y44" s="31">
        <f t="shared" si="5"/>
        <v>1434889372</v>
      </c>
      <c r="Z44" s="32">
        <f>+IF(X44&lt;&gt;0,+(Y44/X44)*100,0)</f>
        <v>0</v>
      </c>
      <c r="AA44" s="33">
        <f>+AA37+AA43</f>
        <v>339998284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2617354116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-20068477</v>
      </c>
      <c r="L45" s="44">
        <f t="shared" si="6"/>
        <v>40921334</v>
      </c>
      <c r="M45" s="44">
        <f t="shared" si="6"/>
        <v>207432592</v>
      </c>
      <c r="N45" s="44">
        <f t="shared" si="6"/>
        <v>228285449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11025072607</v>
      </c>
      <c r="X45" s="44">
        <f t="shared" si="6"/>
        <v>155647686</v>
      </c>
      <c r="Y45" s="44">
        <f t="shared" si="6"/>
        <v>10869424921</v>
      </c>
      <c r="Z45" s="45">
        <f>+IF(X45&lt;&gt;0,+(Y45/X45)*100,0)</f>
        <v>6983.3514396095807</v>
      </c>
      <c r="AA45" s="46">
        <f>+AA26-AA44</f>
        <v>2617354116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-1009552108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>
        <v>41906619</v>
      </c>
      <c r="L47" s="20">
        <v>49890226</v>
      </c>
      <c r="M47" s="20">
        <v>30598296</v>
      </c>
      <c r="N47" s="20">
        <v>122395141</v>
      </c>
      <c r="O47" s="20"/>
      <c r="P47" s="20"/>
      <c r="Q47" s="20"/>
      <c r="R47" s="20"/>
      <c r="S47" s="20"/>
      <c r="T47" s="20"/>
      <c r="U47" s="20"/>
      <c r="V47" s="20"/>
      <c r="W47" s="20">
        <v>10292236872</v>
      </c>
      <c r="X47" s="20">
        <v>-16622118</v>
      </c>
      <c r="Y47" s="20">
        <v>10308858990</v>
      </c>
      <c r="Z47" s="47">
        <v>-62018.925566525271</v>
      </c>
      <c r="AA47" s="22">
        <v>-1009552108</v>
      </c>
    </row>
    <row r="48" spans="1:27" ht="13.5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/>
      <c r="G48" s="20">
        <v>-20866708</v>
      </c>
      <c r="H48" s="20">
        <v>-15275762</v>
      </c>
      <c r="I48" s="20">
        <v>1953568777</v>
      </c>
      <c r="J48" s="20">
        <v>1917426307</v>
      </c>
      <c r="K48" s="20">
        <v>-42610191</v>
      </c>
      <c r="L48" s="20">
        <v>-51221738</v>
      </c>
      <c r="M48" s="20">
        <v>-33926433</v>
      </c>
      <c r="N48" s="20">
        <v>-127758362</v>
      </c>
      <c r="O48" s="20"/>
      <c r="P48" s="20"/>
      <c r="Q48" s="20"/>
      <c r="R48" s="20"/>
      <c r="S48" s="20"/>
      <c r="T48" s="20"/>
      <c r="U48" s="20"/>
      <c r="V48" s="20"/>
      <c r="W48" s="20">
        <v>1789667945</v>
      </c>
      <c r="X48" s="20"/>
      <c r="Y48" s="20">
        <v>1789667945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-1009552108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-703572</v>
      </c>
      <c r="L50" s="52">
        <f t="shared" si="7"/>
        <v>-1331512</v>
      </c>
      <c r="M50" s="52">
        <f t="shared" si="7"/>
        <v>-3328137</v>
      </c>
      <c r="N50" s="52">
        <f t="shared" si="7"/>
        <v>-5363221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12081904817</v>
      </c>
      <c r="X50" s="52">
        <f t="shared" si="7"/>
        <v>-16622118</v>
      </c>
      <c r="Y50" s="52">
        <f t="shared" si="7"/>
        <v>12098526935</v>
      </c>
      <c r="Z50" s="53">
        <f>+IF(X50&lt;&gt;0,+(Y50/X50)*100,0)</f>
        <v>-72785.711995306498</v>
      </c>
      <c r="AA50" s="54">
        <f>SUM(AA47:AA49)</f>
        <v>-1009552108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DD07FD-E9D2-425C-B3F1-59659B9263B6}"/>
</file>

<file path=customXml/itemProps2.xml><?xml version="1.0" encoding="utf-8"?>
<ds:datastoreItem xmlns:ds="http://schemas.openxmlformats.org/officeDocument/2006/customXml" ds:itemID="{902AC1E5-E8BD-4C27-82B5-33A251ABF241}"/>
</file>

<file path=customXml/itemProps3.xml><?xml version="1.0" encoding="utf-8"?>
<ds:datastoreItem xmlns:ds="http://schemas.openxmlformats.org/officeDocument/2006/customXml" ds:itemID="{8F85A7A8-A099-40F0-9ED3-40A3E20869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2024-03-06T06:52:55Z</dcterms:created>
  <dcterms:modified xsi:type="dcterms:W3CDTF">2024-03-06T06:57:26Z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